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65" windowHeight="11460" firstSheet="4" activeTab="4"/>
  </bookViews>
  <sheets>
    <sheet name="智能化远鹏迁移清单" sheetId="1" state="hidden" r:id="rId1"/>
    <sheet name="室内电气 " sheetId="4" state="hidden" r:id="rId2"/>
    <sheet name="空调工程" sheetId="2" state="hidden" r:id="rId3"/>
    <sheet name="热水器工程" sheetId="3" state="hidden" r:id="rId4"/>
    <sheet name="拟申请由安托山方舱调剂到肛肠医院的资产清单" sheetId="5" r:id="rId5"/>
  </sheets>
  <definedNames>
    <definedName name="_xlnm.Print_Area" localSheetId="4">拟申请由安托山方舱调剂到肛肠医院的资产清单!$A$1:$J$60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<sst xmlns="http://schemas.openxmlformats.org/spreadsheetml/2006/main" count="569" uniqueCount="167">
  <si>
    <t>资产清单02（福田远鹏大楼指挥中心迁移至安托山方舱医院的设备）</t>
  </si>
  <si>
    <t>序号</t>
  </si>
  <si>
    <t>项目名称</t>
  </si>
  <si>
    <t>品牌</t>
  </si>
  <si>
    <t>项目特征描述</t>
  </si>
  <si>
    <t>计量单位</t>
  </si>
  <si>
    <t>工程量</t>
  </si>
  <si>
    <t>处置方案</t>
  </si>
  <si>
    <t>肛肠医院需求梳理</t>
  </si>
  <si>
    <t>用途</t>
  </si>
  <si>
    <t>无线传屏器</t>
  </si>
  <si>
    <t>快立享</t>
  </si>
  <si>
    <t>Quicksharev2</t>
  </si>
  <si>
    <t>台</t>
  </si>
  <si>
    <t>保护性拆除，可二次利用</t>
  </si>
  <si>
    <r>
      <rPr>
        <sz val="8"/>
        <color rgb="FF000000"/>
        <rFont val="宋体"/>
        <charset val="134"/>
      </rPr>
      <t>旧楼</t>
    </r>
  </si>
  <si>
    <t>高清线</t>
  </si>
  <si>
    <t>绿联</t>
  </si>
  <si>
    <t>条</t>
  </si>
  <si>
    <t>专业功放</t>
  </si>
  <si>
    <t>itc</t>
  </si>
  <si>
    <t>TS-200PI</t>
  </si>
  <si>
    <t>专业音箱</t>
  </si>
  <si>
    <t>TS-608A</t>
  </si>
  <si>
    <t>支架</t>
  </si>
  <si>
    <t>TS-02A</t>
  </si>
  <si>
    <t>个</t>
  </si>
  <si>
    <t>调音台</t>
  </si>
  <si>
    <t>TS-14PFX-4</t>
  </si>
  <si>
    <t>音频处理器</t>
  </si>
  <si>
    <t>TS-P440</t>
  </si>
  <si>
    <t>无线话筒</t>
  </si>
  <si>
    <t>T-526UV</t>
  </si>
  <si>
    <t>话筒呼叫控制嵌入软件</t>
  </si>
  <si>
    <t>V1.32</t>
  </si>
  <si>
    <t>套</t>
  </si>
  <si>
    <t>电源管理器</t>
  </si>
  <si>
    <t>TS-820</t>
  </si>
  <si>
    <t>会议系统主机</t>
  </si>
  <si>
    <t>TS-0300M</t>
  </si>
  <si>
    <t>会议话筒处理器</t>
  </si>
  <si>
    <t>TS-3400MIX</t>
  </si>
  <si>
    <t>会议话筒</t>
  </si>
  <si>
    <t>TS-W302</t>
  </si>
  <si>
    <t>TS-W302A</t>
  </si>
  <si>
    <t>发射器</t>
  </si>
  <si>
    <t>TS-W116</t>
  </si>
  <si>
    <t>充电箱</t>
  </si>
  <si>
    <t>TS-W180</t>
  </si>
  <si>
    <t>视频会议终端</t>
  </si>
  <si>
    <t>华为</t>
  </si>
  <si>
    <t>BOX310</t>
  </si>
  <si>
    <t>视频会议摄像头</t>
  </si>
  <si>
    <t>C200-4K</t>
  </si>
  <si>
    <t>全向麦</t>
  </si>
  <si>
    <t>MIC500</t>
  </si>
  <si>
    <r>
      <rPr>
        <sz val="9"/>
        <rFont val="仿宋_GB2312"/>
        <charset val="134"/>
      </rPr>
      <t>P1.5户内</t>
    </r>
    <r>
      <rPr>
        <sz val="9"/>
        <rFont val="Calibri"/>
        <charset val="0"/>
      </rPr>
      <t>LED</t>
    </r>
    <r>
      <rPr>
        <sz val="9"/>
        <rFont val="宋体"/>
        <charset val="134"/>
      </rPr>
      <t>显示屏</t>
    </r>
  </si>
  <si>
    <t>联瑾智显</t>
  </si>
  <si>
    <t>长6m*高1.685m像素点间距 1.538mm 输入电压(直流) 4.8-5.5V 重量 0.43kg±0.01kg
像素构成 1R1G1B 单元板功率 ≤20W 套件材料 聚碳酸脂 PC 料
最大电流 3.7A±0.3A 铜螺母 6*8*M4
结构特点 灯驱合一 像素密度 650000Dots/㎡ 驱动方式 1/40 扫恒流驱动
灯管类型 SMD1515 单元板分辨率 256*128=32768Dots  ●高刷新、高灰阶、超宽带载：刷新率达 3840HZ+，灰度 14～16Bit 可调，显示画质清晰真实、播放效果鲜艳流畅；
●LED 高密全彩屏专用驱动芯片：具有列下消隐功能、倍频刷新率提升 2/4/8 倍、低灰偏色改善、低灰麻点改善、第一行偏暗改善等功能；
●高清显示：高分辨率带来高清细腻的显示效果，无闪烁、无颗粒感；
●高对比度：高达 5000:1 的对比度，优质的表贴 1515 专用灯使屏体的墨色更均匀，一致性更好，更好地还原了屏体的色彩
●创意设计，造型独特硬朗：融合了仿生学和设计美学的概念，鬼斧神工般匠心理念打造出流线美感，整体协调美观；
●超大视角：视角可达 140°以上，多方位观看显示效果始终如一、高质清晰细腻；
●简易安装、维护便捷：单元板底壳采用快拆式磁吸后盖，安装简便。</t>
  </si>
  <si>
    <t>新址</t>
  </si>
  <si>
    <t>视频拼接处理器</t>
  </si>
  <si>
    <t>中航</t>
  </si>
  <si>
    <t>ZH-Z8R</t>
  </si>
  <si>
    <t>拼控处理器主机</t>
  </si>
  <si>
    <t>3U（内装高级控制控制卡、发送卡、接收卡、HDMI输入拼接卡、HDMI输出拼接卡）</t>
  </si>
  <si>
    <t>平板控制电脑</t>
  </si>
  <si>
    <t>MatePad Pro</t>
  </si>
  <si>
    <t>配电柜</t>
  </si>
  <si>
    <t>华祥</t>
  </si>
  <si>
    <t xml:space="preserve">HX-TIME/10KW  </t>
  </si>
  <si>
    <t>资产清单04（室内电气）</t>
  </si>
  <si>
    <t>项目编码</t>
  </si>
  <si>
    <t>计量
单位</t>
  </si>
  <si>
    <t>四、灯具、开关插座</t>
  </si>
  <si>
    <t>84</t>
  </si>
  <si>
    <t>030412004002</t>
  </si>
  <si>
    <t>装饰灯</t>
  </si>
  <si>
    <t>佛山照明</t>
  </si>
  <si>
    <t>1.名称:双头应急灯
2.规格:2*3W
3.安装方式:链综合考虑
4.满足设计图纸、相关规范、招标文件及其技术要求</t>
  </si>
  <si>
    <t>85</t>
  </si>
  <si>
    <t>030412004001</t>
  </si>
  <si>
    <t>1.名称:疏散指示灯
2.规格:2W
3.安装方式:链综合考虑
4.满足设计图纸、相关规范、招标文件及其技术要求</t>
  </si>
  <si>
    <t>86</t>
  </si>
  <si>
    <t>030412004003</t>
  </si>
  <si>
    <t>1.名称:安全出口指示灯
2.规格:2W
3.安装方式:链综合考虑
4.满足设计图纸、相关规范、招标文件及其技术要求</t>
  </si>
  <si>
    <t>88</t>
  </si>
  <si>
    <t>030404035002</t>
  </si>
  <si>
    <t>插座</t>
  </si>
  <si>
    <t>施耐德</t>
  </si>
  <si>
    <t>1.名称:单相二三孔组合暗插座
2.满足设计图纸、相关规范、招标文件及其技术要求</t>
  </si>
  <si>
    <t>89</t>
  </si>
  <si>
    <t>030404034002</t>
  </si>
  <si>
    <t>照明开关</t>
  </si>
  <si>
    <t>1.名称:紫外线单控开关
2.规格:250V,10A
3.安装方式:暗装
4.满足设计图纸、相关规范、招标文件及其技术要求</t>
  </si>
  <si>
    <t>90</t>
  </si>
  <si>
    <t>030411006001</t>
  </si>
  <si>
    <t>接线盒</t>
  </si>
  <si>
    <t>联塑</t>
  </si>
  <si>
    <t>1.名称:明装接线盒
2.满足设计图纸、相关规范、招标文件及其技术要求</t>
  </si>
  <si>
    <t>资产清单06（空调设备）</t>
  </si>
  <si>
    <t>1</t>
  </si>
  <si>
    <t>030701003002</t>
  </si>
  <si>
    <t>空调器</t>
  </si>
  <si>
    <t>美的、格力</t>
  </si>
  <si>
    <t>1.名称:变频空调1.5P
2.型号:KFR-35GW/(35563)FNhAa-B3
3.规格:1.5p</t>
  </si>
  <si>
    <r>
      <rPr>
        <sz val="8"/>
        <color rgb="FF000000"/>
        <rFont val="宋体"/>
        <charset val="134"/>
      </rPr>
      <t>70台</t>
    </r>
  </si>
  <si>
    <t>资产清单09（热水器）</t>
  </si>
  <si>
    <t>031006012002</t>
  </si>
  <si>
    <t>热水器、开水炉</t>
  </si>
  <si>
    <t>万和、美的</t>
  </si>
  <si>
    <t>1.能源种类:热水器80升带电脑板
2.型号、容积:E80
3.安装方式:挂式
4.水施配套件:金属软管、三角阀等水设备配套件
5.电施配套件:带漏电保护安全插头待电设备配套件</t>
  </si>
  <si>
    <t>3</t>
  </si>
  <si>
    <t>031004017002</t>
  </si>
  <si>
    <t>冷热水混合器</t>
  </si>
  <si>
    <t>1.类型:电热水器铜质冷热水混合龙头
2.型号、规格:DN15</t>
  </si>
  <si>
    <t>4</t>
  </si>
  <si>
    <t>030703020003</t>
  </si>
  <si>
    <t>热水器设备不锈钢支架</t>
  </si>
  <si>
    <t>1.名称:设备支架制作安装
2.规格:800*600*500
3.材质:40*40*2方管304不锈钢</t>
  </si>
  <si>
    <t>不可二次利用</t>
  </si>
  <si>
    <t>资产清单</t>
  </si>
  <si>
    <t>原有设备数量</t>
  </si>
  <si>
    <t>需求工程量</t>
  </si>
  <si>
    <t>拆除单价（元）</t>
  </si>
  <si>
    <t>安装单价（元）</t>
  </si>
  <si>
    <t>大屏支架</t>
  </si>
  <si>
    <t>1.名称:大屏支架
2.规格:定制
3.配置形式:综合考虑</t>
  </si>
  <si>
    <t>55寸拼接屏</t>
  </si>
  <si>
    <t>1.名称:55寸拼接屏
2.其他:满足设计图纸及技术规范要求</t>
  </si>
  <si>
    <t>高清解码器</t>
  </si>
  <si>
    <t>创维</t>
  </si>
  <si>
    <t>1.名称:高清解码器
2.其他:满足设计图纸及技术规范要求</t>
  </si>
  <si>
    <t>大屏线缆</t>
  </si>
  <si>
    <t>1.名称：工程专用HDMI线</t>
  </si>
  <si>
    <t>编码器</t>
  </si>
  <si>
    <t>1.名称:1.名称:编码器
2.其他:满足设计图纸及技术规范要求
2.其他:满足设计图纸及技术规范要求</t>
  </si>
  <si>
    <t>机柜、机架</t>
  </si>
  <si>
    <t>(1)名称:42U机柜600*800*2000
(2)含8位防雷PDU 2 个
(3）配置：一块前门，2块侧门，10套方螺母螺钉，1只内六角扳手</t>
  </si>
  <si>
    <t>24口千兆接入交换机</t>
  </si>
  <si>
    <t xml:space="preserve">(1)名称:24口千兆接入交换机
(2)24口 10/100/1000Mbps ,1个千兆上行光口，1个千兆上行电口,背板带宽不低于52Gbps,包转发率不低于39Mpps.
（3）交换方式：存储转发
网络标准：IEEE802.3;IEEE802.3u;IEEE802.3x
性能参数
交换容量：52 Gbps
包转发率：38.688 Mpps
MAC地址容量：8 K
缓存：4.1 Mbits
通用参数
端口：24千兆POE电口，1千兆电口，1千兆光口
重量：2.88 kg
风扇：有
尺寸（长×高×深）：440 mm × 44 mm × 220.8 mm
工作温度：0℃～40℃
工作湿度：5%～95%（无凝露）
存储温度：–40℃～85℃
存储湿度：5%～95%（无凝露）
供电方式：100～240 VAC，50/60 Hz，最大6.5 A
安装方式：机架式（1U高，19英寸宽）
浪涌防护：6 KV（PoE口）
PoE功能
PoE标准：IEEE 802.3af、IEEE 802.3at
PoE端口：port1～24
端口最大供电功率：30 W
整机最大供电功率：370 W
</t>
  </si>
  <si>
    <t>会议平板75寸红外屏</t>
  </si>
  <si>
    <t>HUAWEI IdeahHUB B2-IHB2-75PU</t>
  </si>
  <si>
    <t>白色落地支架</t>
  </si>
  <si>
    <t>OPS主机</t>
  </si>
  <si>
    <t>OPS I5</t>
  </si>
  <si>
    <t>空气消毒机设备</t>
  </si>
  <si>
    <t>(1)名称:空气消毒机设备
(2)型号规格:KJF800
(3)满足设计图纸、相关规范、招标文件及其技术要求</t>
  </si>
  <si>
    <t>500万像素周界检测摄像机</t>
  </si>
  <si>
    <t xml:space="preserve">1.名称:.500万像素周界检测摄像机
2.参数:芯片 Hi3516DV300
算力 1 TOPS
内存 DDR3 0.5 GB
Flash SPI NAND FLASH 256.0 MB
Sensor感光面尺寸 1/2.7" CMOS
最低照度 彩色:0.005Lux(F1.6,AGC ON),黑白:0.0025Lux(F1.6,AGC ON),0Lux(红外开启)
3.其他:满足设计图纸及技术规范要求
</t>
  </si>
  <si>
    <t>64路8盘位视频存储NVR设备安装</t>
  </si>
  <si>
    <t>1.名称:64路8盘位视频存储NVR
2.其他:满足设计图纸及技术规范要求</t>
  </si>
  <si>
    <t>硬盘</t>
  </si>
  <si>
    <t>1.名称:硬盘
2.其他:满足设计图纸及技术规范要求</t>
  </si>
  <si>
    <t>千兆光模块</t>
  </si>
  <si>
    <t>(1)名称:千兆光模块
(2)SFP-GE-单模模块-(1310nm,10km,LC)</t>
  </si>
  <si>
    <t>8口交换机</t>
  </si>
  <si>
    <t>S100-8P1S</t>
  </si>
  <si>
    <t>24口交换机</t>
  </si>
  <si>
    <t>S100-24TR</t>
  </si>
  <si>
    <t>双绞线缆</t>
  </si>
  <si>
    <t xml:space="preserve">1)名称:6类非屏蔽双绞线缆
2)导体直径:24 AWG，实芯铜线，线缆结构：一字或十字骨架分隔
3)带宽：250MHz
4)直流电阻≤7.61/100m
5)符合标准：ISO/IEC 11801 Class E 以及 ANSI/TIA 568C  Category 6；
</t>
  </si>
  <si>
    <t>米</t>
  </si>
  <si>
    <t>拆除单价</t>
  </si>
  <si>
    <t>安装单价</t>
  </si>
  <si>
    <t>2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</si>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</sst>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  <scheme val="minor"/>
    </font>
    <font>
      <sz val="9"/>
      <name val="宋体"/>
      <charset val="134"/>
    </font>
    <font>
      <sz val="9"/>
      <name val="仿宋_GB2312"/>
      <charset val="134"/>
    </font>
    <font>
      <sz val="12"/>
      <color indexed="8"/>
      <name val="宋体"/>
      <charset val="134"/>
    </font>
    <font>
      <sz val="12"/>
      <name val="仿宋_GB2312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Calibri"/>
      <charset val="0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23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3" fontId="4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 applyProtection="1">
      <alignment horizontal="center" vertical="center" wrapText="1" shrinkToFit="1"/>
    </xf>
    <xf numFmtId="23" fontId="4" fillId="0" borderId="3" xfId="0" applyNumberFormat="1" applyFont="1" applyFill="1" applyBorder="1" applyAlignment="1">
      <alignment horizontal="center" vertical="center" wrapText="1"/>
    </xf>
    <xf numFmtId="23" fontId="4" fillId="0" borderId="4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23" fontId="5" fillId="0" borderId="1" xfId="0" applyNumberFormat="1" applyFont="1" applyFill="1" applyBorder="1" applyAlignment="1" applyProtection="1">
      <alignment horizontal="center" vertical="center"/>
    </xf>
    <xf numFmtId="23" fontId="4" fillId="0" borderId="5" xfId="0" applyNumberFormat="1" applyFont="1" applyFill="1" applyBorder="1" applyAlignment="1">
      <alignment horizontal="center" vertical="center" wrapText="1"/>
    </xf>
    <xf numFmtId="23" fontId="4" fillId="0" borderId="6" xfId="0" applyNumberFormat="1" applyFont="1" applyFill="1" applyBorder="1" applyAlignment="1">
      <alignment horizontal="center" vertical="center" wrapText="1"/>
    </xf>
    <xf numFmtId="23" fontId="4" fillId="0" borderId="7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/>
    </xf>
    <xf numFmtId="49" fontId="9" fillId="2" borderId="1" xfId="0" applyNumberFormat="1" applyFont="1" applyFill="1" applyBorder="1" applyAlignment="1" applyProtection="1">
      <alignment horizontal="left" vertical="center"/>
    </xf>
    <xf numFmtId="23" fontId="9" fillId="2" borderId="1" xfId="0" applyNumberFormat="1" applyFont="1" applyFill="1" applyBorder="1" applyAlignment="1" applyProtection="1">
      <alignment horizontal="left" vertical="center" wrapText="1"/>
    </xf>
    <xf numFmtId="23" fontId="9" fillId="0" borderId="1" xfId="0" applyNumberFormat="1" applyFont="1" applyFill="1" applyBorder="1" applyAlignment="1" applyProtection="1">
      <alignment horizontal="center" vertical="center" wrapText="1"/>
    </xf>
    <xf numFmtId="23" fontId="9" fillId="2" borderId="1" xfId="0" applyNumberFormat="1" applyFont="1" applyFill="1" applyBorder="1" applyAlignment="1" applyProtection="1">
      <alignment horizontal="center" vertical="center" wrapText="1"/>
    </xf>
    <xf numFmtId="1" fontId="9" fillId="2" borderId="1" xfId="0" applyNumberFormat="1" applyFont="1" applyFill="1" applyBorder="1" applyAlignment="1" applyProtection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 applyProtection="1">
      <alignment horizontal="center" vertical="center"/>
    </xf>
    <xf numFmtId="49" fontId="9" fillId="2" borderId="5" xfId="0" applyNumberFormat="1" applyFont="1" applyFill="1" applyBorder="1" applyAlignment="1" applyProtection="1">
      <alignment horizontal="left" vertical="center"/>
    </xf>
    <xf numFmtId="23" fontId="9" fillId="2" borderId="5" xfId="0" applyNumberFormat="1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23" fontId="9" fillId="2" borderId="5" xfId="0" applyNumberFormat="1" applyFont="1" applyFill="1" applyBorder="1" applyAlignment="1" applyProtection="1">
      <alignment horizontal="left" vertical="center" wrapText="1"/>
    </xf>
    <xf numFmtId="1" fontId="9" fillId="2" borderId="5" xfId="0" applyNumberFormat="1" applyFont="1" applyFill="1" applyBorder="1" applyAlignment="1" applyProtection="1">
      <alignment horizontal="center" vertical="center" shrinkToFit="1"/>
    </xf>
    <xf numFmtId="0" fontId="9" fillId="0" borderId="5" xfId="0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 applyProtection="1">
      <alignment horizontal="center" vertical="center"/>
    </xf>
    <xf numFmtId="0" fontId="8" fillId="2" borderId="9" xfId="0" applyNumberFormat="1" applyFont="1" applyFill="1" applyBorder="1" applyAlignment="1" applyProtection="1">
      <alignment horizontal="center" vertical="center" wrapText="1"/>
    </xf>
    <xf numFmtId="0" fontId="8" fillId="0" borderId="9" xfId="0" applyNumberFormat="1" applyFont="1" applyFill="1" applyBorder="1" applyAlignment="1" applyProtection="1">
      <alignment horizontal="center" vertical="center" wrapText="1"/>
    </xf>
    <xf numFmtId="0" fontId="9" fillId="2" borderId="9" xfId="0" applyNumberFormat="1" applyFont="1" applyFill="1" applyBorder="1" applyAlignment="1" applyProtection="1">
      <alignment horizontal="left" vertical="center" wrapText="1"/>
    </xf>
    <xf numFmtId="0" fontId="8" fillId="2" borderId="9" xfId="0" applyNumberFormat="1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 applyProtection="1">
      <alignment horizontal="center" vertical="center"/>
    </xf>
    <xf numFmtId="0" fontId="8" fillId="2" borderId="12" xfId="0" applyNumberFormat="1" applyFont="1" applyFill="1" applyBorder="1" applyAlignment="1" applyProtection="1">
      <alignment horizontal="center" vertical="center" wrapText="1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0" fontId="9" fillId="2" borderId="12" xfId="0" applyNumberFormat="1" applyFont="1" applyFill="1" applyBorder="1" applyAlignment="1" applyProtection="1">
      <alignment horizontal="left" vertical="center" wrapText="1"/>
    </xf>
    <xf numFmtId="0" fontId="8" fillId="2" borderId="1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1" fontId="6" fillId="3" borderId="1" xfId="0" applyNumberFormat="1" applyFont="1" applyFill="1" applyBorder="1" applyAlignment="1">
      <alignment horizontal="center" vertical="center" wrapText="1"/>
    </xf>
    <xf numFmtId="23" fontId="4" fillId="3" borderId="1" xfId="0" applyNumberFormat="1" applyFont="1" applyFill="1" applyBorder="1" applyAlignment="1">
      <alignment horizontal="center" vertical="center" wrapText="1"/>
    </xf>
    <xf numFmtId="1" fontId="6" fillId="3" borderId="5" xfId="0" applyNumberFormat="1" applyFont="1" applyFill="1" applyBorder="1" applyAlignment="1">
      <alignment horizontal="center" vertical="center" wrapText="1"/>
    </xf>
    <xf numFmtId="23" fontId="4" fillId="3" borderId="5" xfId="0" applyNumberFormat="1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23" fontId="9" fillId="2" borderId="1" xfId="0" applyNumberFormat="1" applyFont="1" applyFill="1" applyBorder="1" applyAlignment="1" applyProtection="1">
      <alignment horizontal="center" vertical="center"/>
    </xf>
    <xf numFmtId="23" fontId="9" fillId="2" borderId="1" xfId="0" applyNumberFormat="1" applyFont="1" applyFill="1" applyBorder="1" applyAlignment="1" applyProtection="1">
      <alignment horizontal="left" vertical="center"/>
    </xf>
    <xf numFmtId="23" fontId="9" fillId="0" borderId="1" xfId="0" applyNumberFormat="1" applyFont="1" applyFill="1" applyBorder="1" applyAlignment="1" applyProtection="1">
      <alignment horizontal="left" vertical="center" wrapText="1"/>
    </xf>
    <xf numFmtId="176" fontId="9" fillId="2" borderId="1" xfId="0" applyNumberFormat="1" applyFont="1" applyFill="1" applyBorder="1" applyAlignment="1" applyProtection="1">
      <alignment horizontal="center" vertical="center" shrinkToFit="1"/>
    </xf>
    <xf numFmtId="0" fontId="9" fillId="0" borderId="1" xfId="0" applyFont="1" applyFill="1" applyBorder="1" applyAlignment="1"/>
    <xf numFmtId="0" fontId="8" fillId="0" borderId="1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23" fontId="2" fillId="0" borderId="3" xfId="0" applyNumberFormat="1" applyFont="1" applyFill="1" applyBorder="1" applyAlignment="1">
      <alignment horizontal="center" vertical="center" wrapText="1"/>
    </xf>
    <xf numFmtId="23" fontId="2" fillId="0" borderId="13" xfId="0" applyNumberFormat="1" applyFont="1" applyFill="1" applyBorder="1" applyAlignment="1">
      <alignment horizontal="center" vertical="center" wrapText="1"/>
    </xf>
    <xf numFmtId="23" fontId="2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selection activeCell="D22" sqref="D22:E22"/>
    </sheetView>
  </sheetViews>
  <sheetFormatPr defaultColWidth="9" defaultRowHeight="14.25"/>
  <cols>
    <col min="1" max="1" width="6.88333333333333" style="81" customWidth="1"/>
    <col min="2" max="2" width="22.3333333333333" style="1" customWidth="1"/>
    <col min="3" max="3" width="7.225" style="1" customWidth="1"/>
    <col min="4" max="4" width="16" style="2" customWidth="1"/>
    <col min="5" max="5" width="41.875" style="1" customWidth="1"/>
    <col min="6" max="6" width="7.225" style="1" customWidth="1"/>
    <col min="7" max="7" width="5.55833333333333" style="81" customWidth="1"/>
    <col min="8" max="8" width="28.8916666666667" style="1" customWidth="1"/>
    <col min="9" max="9" width="14.875" style="71" customWidth="1"/>
    <col min="10" max="10" width="9.875" style="71" customWidth="1"/>
    <col min="11" max="16381" width="9" style="1"/>
    <col min="16382" max="16382" width="9" style="82"/>
    <col min="16383" max="16384" width="9" style="1"/>
  </cols>
  <sheetData>
    <row r="1" s="1" customFormat="1" ht="33" customHeight="1" spans="1:10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5"/>
    </row>
    <row r="2" s="1" customFormat="1" ht="29.25" customHeight="1" spans="1:10">
      <c r="A2" s="7" t="s">
        <v>1</v>
      </c>
      <c r="B2" s="8" t="s">
        <v>2</v>
      </c>
      <c r="C2" s="8" t="s">
        <v>3</v>
      </c>
      <c r="D2" s="8" t="s">
        <v>4</v>
      </c>
      <c r="E2" s="8"/>
      <c r="F2" s="8" t="s">
        <v>5</v>
      </c>
      <c r="G2" s="8" t="s">
        <v>6</v>
      </c>
      <c r="H2" s="8" t="s">
        <v>7</v>
      </c>
      <c r="I2" s="86" t="s">
        <v>8</v>
      </c>
      <c r="J2" s="86" t="s">
        <v>9</v>
      </c>
    </row>
    <row r="3" s="2" customFormat="1" spans="1:10">
      <c r="A3" s="7">
        <v>5</v>
      </c>
      <c r="B3" s="8" t="s">
        <v>10</v>
      </c>
      <c r="C3" s="9" t="s">
        <v>11</v>
      </c>
      <c r="D3" s="8" t="s">
        <v>12</v>
      </c>
      <c r="E3" s="8"/>
      <c r="F3" s="8" t="s">
        <v>13</v>
      </c>
      <c r="G3" s="10">
        <v>3</v>
      </c>
      <c r="H3" s="8" t="s">
        <v>14</v>
      </c>
      <c r="I3" s="39">
        <f t="shared" ref="I3:I36" si="0">G3</f>
        <v>3</v>
      </c>
      <c r="J3" s="59" t="s">
        <v>15</v>
      </c>
    </row>
    <row r="4" s="2" customFormat="1" spans="1:10">
      <c r="A4" s="7">
        <v>6</v>
      </c>
      <c r="B4" s="8" t="s">
        <v>16</v>
      </c>
      <c r="C4" s="9" t="s">
        <v>17</v>
      </c>
      <c r="D4" s="8">
        <v>60363</v>
      </c>
      <c r="E4" s="8"/>
      <c r="F4" s="8" t="s">
        <v>18</v>
      </c>
      <c r="G4" s="10">
        <v>2</v>
      </c>
      <c r="H4" s="8" t="s">
        <v>14</v>
      </c>
      <c r="I4" s="39">
        <f t="shared" si="0"/>
        <v>2</v>
      </c>
      <c r="J4" s="59" t="s">
        <v>15</v>
      </c>
    </row>
    <row r="5" s="2" customFormat="1" spans="1:10">
      <c r="A5" s="7">
        <v>7</v>
      </c>
      <c r="B5" s="8" t="s">
        <v>19</v>
      </c>
      <c r="C5" s="9" t="s">
        <v>20</v>
      </c>
      <c r="D5" s="8" t="s">
        <v>21</v>
      </c>
      <c r="E5" s="8"/>
      <c r="F5" s="8" t="s">
        <v>13</v>
      </c>
      <c r="G5" s="10">
        <v>2</v>
      </c>
      <c r="H5" s="8" t="s">
        <v>14</v>
      </c>
      <c r="I5" s="39">
        <f t="shared" si="0"/>
        <v>2</v>
      </c>
      <c r="J5" s="59" t="s">
        <v>15</v>
      </c>
    </row>
    <row r="6" s="2" customFormat="1" spans="1:10">
      <c r="A6" s="7">
        <v>8</v>
      </c>
      <c r="B6" s="8" t="s">
        <v>22</v>
      </c>
      <c r="C6" s="9" t="s">
        <v>20</v>
      </c>
      <c r="D6" s="8" t="s">
        <v>23</v>
      </c>
      <c r="E6" s="8"/>
      <c r="F6" s="8" t="s">
        <v>13</v>
      </c>
      <c r="G6" s="10">
        <v>4</v>
      </c>
      <c r="H6" s="8" t="s">
        <v>14</v>
      </c>
      <c r="I6" s="39">
        <f t="shared" si="0"/>
        <v>4</v>
      </c>
      <c r="J6" s="59" t="s">
        <v>15</v>
      </c>
    </row>
    <row r="7" s="2" customFormat="1" spans="1:10">
      <c r="A7" s="7">
        <v>9</v>
      </c>
      <c r="B7" s="8" t="s">
        <v>24</v>
      </c>
      <c r="C7" s="9" t="s">
        <v>20</v>
      </c>
      <c r="D7" s="8" t="s">
        <v>25</v>
      </c>
      <c r="E7" s="8"/>
      <c r="F7" s="8" t="s">
        <v>26</v>
      </c>
      <c r="G7" s="10">
        <v>4</v>
      </c>
      <c r="H7" s="8" t="s">
        <v>14</v>
      </c>
      <c r="I7" s="39">
        <f t="shared" si="0"/>
        <v>4</v>
      </c>
      <c r="J7" s="59" t="s">
        <v>15</v>
      </c>
    </row>
    <row r="8" s="2" customFormat="1" spans="1:10">
      <c r="A8" s="7">
        <v>10</v>
      </c>
      <c r="B8" s="8" t="s">
        <v>27</v>
      </c>
      <c r="C8" s="9" t="s">
        <v>20</v>
      </c>
      <c r="D8" s="8" t="s">
        <v>28</v>
      </c>
      <c r="E8" s="8"/>
      <c r="F8" s="8" t="s">
        <v>13</v>
      </c>
      <c r="G8" s="10">
        <v>1</v>
      </c>
      <c r="H8" s="8" t="s">
        <v>14</v>
      </c>
      <c r="I8" s="39">
        <f t="shared" si="0"/>
        <v>1</v>
      </c>
      <c r="J8" s="59" t="s">
        <v>15</v>
      </c>
    </row>
    <row r="9" s="2" customFormat="1" spans="1:10">
      <c r="A9" s="7">
        <v>11</v>
      </c>
      <c r="B9" s="8" t="s">
        <v>29</v>
      </c>
      <c r="C9" s="9" t="s">
        <v>20</v>
      </c>
      <c r="D9" s="8" t="s">
        <v>30</v>
      </c>
      <c r="E9" s="8"/>
      <c r="F9" s="8" t="s">
        <v>13</v>
      </c>
      <c r="G9" s="10">
        <v>1</v>
      </c>
      <c r="H9" s="8" t="s">
        <v>14</v>
      </c>
      <c r="I9" s="39">
        <f t="shared" si="0"/>
        <v>1</v>
      </c>
      <c r="J9" s="59" t="s">
        <v>15</v>
      </c>
    </row>
    <row r="10" s="2" customFormat="1" spans="1:10">
      <c r="A10" s="7">
        <v>12</v>
      </c>
      <c r="B10" s="8" t="s">
        <v>31</v>
      </c>
      <c r="C10" s="9" t="s">
        <v>20</v>
      </c>
      <c r="D10" s="8" t="s">
        <v>32</v>
      </c>
      <c r="E10" s="8"/>
      <c r="F10" s="8" t="s">
        <v>26</v>
      </c>
      <c r="G10" s="10">
        <v>1</v>
      </c>
      <c r="H10" s="8" t="s">
        <v>14</v>
      </c>
      <c r="I10" s="39">
        <f t="shared" si="0"/>
        <v>1</v>
      </c>
      <c r="J10" s="59" t="s">
        <v>15</v>
      </c>
    </row>
    <row r="11" s="2" customFormat="1" spans="1:10">
      <c r="A11" s="7">
        <v>13</v>
      </c>
      <c r="B11" s="8" t="s">
        <v>33</v>
      </c>
      <c r="C11" s="9" t="s">
        <v>20</v>
      </c>
      <c r="D11" s="8" t="s">
        <v>34</v>
      </c>
      <c r="E11" s="8"/>
      <c r="F11" s="8" t="s">
        <v>35</v>
      </c>
      <c r="G11" s="10">
        <v>1</v>
      </c>
      <c r="H11" s="8" t="s">
        <v>14</v>
      </c>
      <c r="I11" s="39">
        <f t="shared" si="0"/>
        <v>1</v>
      </c>
      <c r="J11" s="59" t="s">
        <v>15</v>
      </c>
    </row>
    <row r="12" s="2" customFormat="1" spans="1:10">
      <c r="A12" s="7">
        <v>14</v>
      </c>
      <c r="B12" s="8" t="s">
        <v>36</v>
      </c>
      <c r="C12" s="9" t="s">
        <v>20</v>
      </c>
      <c r="D12" s="8" t="s">
        <v>37</v>
      </c>
      <c r="E12" s="8"/>
      <c r="F12" s="8" t="s">
        <v>13</v>
      </c>
      <c r="G12" s="10">
        <v>1</v>
      </c>
      <c r="H12" s="8" t="s">
        <v>14</v>
      </c>
      <c r="I12" s="39">
        <f t="shared" si="0"/>
        <v>1</v>
      </c>
      <c r="J12" s="59" t="s">
        <v>15</v>
      </c>
    </row>
    <row r="13" s="2" customFormat="1" spans="1:10">
      <c r="A13" s="7">
        <v>15</v>
      </c>
      <c r="B13" s="8" t="s">
        <v>38</v>
      </c>
      <c r="C13" s="9" t="s">
        <v>20</v>
      </c>
      <c r="D13" s="8" t="s">
        <v>39</v>
      </c>
      <c r="E13" s="8"/>
      <c r="F13" s="8" t="s">
        <v>13</v>
      </c>
      <c r="G13" s="10">
        <v>1</v>
      </c>
      <c r="H13" s="8" t="s">
        <v>14</v>
      </c>
      <c r="I13" s="39">
        <f t="shared" si="0"/>
        <v>1</v>
      </c>
      <c r="J13" s="59" t="s">
        <v>15</v>
      </c>
    </row>
    <row r="14" s="2" customFormat="1" spans="1:10">
      <c r="A14" s="7">
        <v>16</v>
      </c>
      <c r="B14" s="8" t="s">
        <v>40</v>
      </c>
      <c r="C14" s="9" t="s">
        <v>20</v>
      </c>
      <c r="D14" s="8" t="s">
        <v>41</v>
      </c>
      <c r="E14" s="8"/>
      <c r="F14" s="8" t="s">
        <v>13</v>
      </c>
      <c r="G14" s="10">
        <v>1</v>
      </c>
      <c r="H14" s="8" t="s">
        <v>14</v>
      </c>
      <c r="I14" s="39">
        <f t="shared" si="0"/>
        <v>1</v>
      </c>
      <c r="J14" s="59" t="s">
        <v>15</v>
      </c>
    </row>
    <row r="15" s="2" customFormat="1" spans="1:10">
      <c r="A15" s="7">
        <v>17</v>
      </c>
      <c r="B15" s="8" t="s">
        <v>42</v>
      </c>
      <c r="C15" s="9" t="s">
        <v>20</v>
      </c>
      <c r="D15" s="8" t="s">
        <v>43</v>
      </c>
      <c r="E15" s="8"/>
      <c r="F15" s="8" t="s">
        <v>26</v>
      </c>
      <c r="G15" s="10">
        <v>1</v>
      </c>
      <c r="H15" s="8" t="s">
        <v>14</v>
      </c>
      <c r="I15" s="39">
        <f t="shared" si="0"/>
        <v>1</v>
      </c>
      <c r="J15" s="59" t="s">
        <v>15</v>
      </c>
    </row>
    <row r="16" s="2" customFormat="1" spans="1:10">
      <c r="A16" s="7">
        <v>18</v>
      </c>
      <c r="B16" s="8" t="s">
        <v>42</v>
      </c>
      <c r="C16" s="9" t="s">
        <v>20</v>
      </c>
      <c r="D16" s="8" t="s">
        <v>44</v>
      </c>
      <c r="E16" s="8"/>
      <c r="F16" s="8" t="s">
        <v>26</v>
      </c>
      <c r="G16" s="10">
        <v>11</v>
      </c>
      <c r="H16" s="8" t="s">
        <v>14</v>
      </c>
      <c r="I16" s="39">
        <f t="shared" si="0"/>
        <v>11</v>
      </c>
      <c r="J16" s="59" t="s">
        <v>15</v>
      </c>
    </row>
    <row r="17" s="2" customFormat="1" spans="1:10">
      <c r="A17" s="7">
        <v>19</v>
      </c>
      <c r="B17" s="8" t="s">
        <v>45</v>
      </c>
      <c r="C17" s="9" t="s">
        <v>20</v>
      </c>
      <c r="D17" s="8" t="s">
        <v>46</v>
      </c>
      <c r="E17" s="8"/>
      <c r="F17" s="8" t="s">
        <v>13</v>
      </c>
      <c r="G17" s="10">
        <v>1</v>
      </c>
      <c r="H17" s="8" t="s">
        <v>14</v>
      </c>
      <c r="I17" s="39">
        <f t="shared" si="0"/>
        <v>1</v>
      </c>
      <c r="J17" s="59" t="s">
        <v>15</v>
      </c>
    </row>
    <row r="18" s="2" customFormat="1" spans="1:10">
      <c r="A18" s="7">
        <v>20</v>
      </c>
      <c r="B18" s="8" t="s">
        <v>47</v>
      </c>
      <c r="C18" s="9" t="s">
        <v>20</v>
      </c>
      <c r="D18" s="8" t="s">
        <v>48</v>
      </c>
      <c r="E18" s="8"/>
      <c r="F18" s="8" t="s">
        <v>13</v>
      </c>
      <c r="G18" s="10">
        <v>2</v>
      </c>
      <c r="H18" s="8" t="s">
        <v>14</v>
      </c>
      <c r="I18" s="39">
        <f t="shared" si="0"/>
        <v>2</v>
      </c>
      <c r="J18" s="59" t="s">
        <v>15</v>
      </c>
    </row>
    <row r="19" s="2" customFormat="1" spans="1:10">
      <c r="A19" s="7">
        <v>21</v>
      </c>
      <c r="B19" s="8" t="s">
        <v>49</v>
      </c>
      <c r="C19" s="9" t="s">
        <v>50</v>
      </c>
      <c r="D19" s="8" t="s">
        <v>51</v>
      </c>
      <c r="E19" s="8"/>
      <c r="F19" s="8" t="s">
        <v>13</v>
      </c>
      <c r="G19" s="10">
        <v>1</v>
      </c>
      <c r="H19" s="8" t="s">
        <v>14</v>
      </c>
      <c r="I19" s="39">
        <f t="shared" si="0"/>
        <v>1</v>
      </c>
      <c r="J19" s="59" t="s">
        <v>15</v>
      </c>
    </row>
    <row r="20" s="2" customFormat="1" spans="1:10">
      <c r="A20" s="7">
        <v>22</v>
      </c>
      <c r="B20" s="8" t="s">
        <v>52</v>
      </c>
      <c r="C20" s="9" t="s">
        <v>50</v>
      </c>
      <c r="D20" s="8" t="s">
        <v>53</v>
      </c>
      <c r="E20" s="8"/>
      <c r="F20" s="8" t="s">
        <v>26</v>
      </c>
      <c r="G20" s="10">
        <v>1</v>
      </c>
      <c r="H20" s="8" t="s">
        <v>14</v>
      </c>
      <c r="I20" s="39">
        <f t="shared" si="0"/>
        <v>1</v>
      </c>
      <c r="J20" s="59" t="s">
        <v>15</v>
      </c>
    </row>
    <row r="21" s="2" customFormat="1" spans="1:10">
      <c r="A21" s="7">
        <v>23</v>
      </c>
      <c r="B21" s="8" t="s">
        <v>54</v>
      </c>
      <c r="C21" s="9" t="s">
        <v>50</v>
      </c>
      <c r="D21" s="8" t="s">
        <v>55</v>
      </c>
      <c r="E21" s="8"/>
      <c r="F21" s="8" t="s">
        <v>26</v>
      </c>
      <c r="G21" s="10">
        <v>1</v>
      </c>
      <c r="H21" s="8" t="s">
        <v>14</v>
      </c>
      <c r="I21" s="39">
        <f t="shared" si="0"/>
        <v>1</v>
      </c>
      <c r="J21" s="59" t="s">
        <v>15</v>
      </c>
    </row>
    <row r="22" s="2" customFormat="1" ht="206" customHeight="1" spans="1:10">
      <c r="A22" s="7">
        <v>33</v>
      </c>
      <c r="B22" s="8" t="s">
        <v>56</v>
      </c>
      <c r="C22" s="9" t="s">
        <v>57</v>
      </c>
      <c r="D22" s="8" t="s">
        <v>58</v>
      </c>
      <c r="E22" s="8"/>
      <c r="F22" s="8" t="s">
        <v>13</v>
      </c>
      <c r="G22" s="10">
        <v>10.11</v>
      </c>
      <c r="H22" s="8" t="s">
        <v>14</v>
      </c>
      <c r="I22" s="39">
        <v>10</v>
      </c>
      <c r="J22" s="39" t="s">
        <v>59</v>
      </c>
    </row>
    <row r="23" s="2" customFormat="1" spans="1:10">
      <c r="A23" s="7">
        <v>34</v>
      </c>
      <c r="B23" s="8" t="s">
        <v>60</v>
      </c>
      <c r="C23" s="9" t="s">
        <v>61</v>
      </c>
      <c r="D23" s="8" t="s">
        <v>62</v>
      </c>
      <c r="E23" s="8"/>
      <c r="F23" s="8" t="s">
        <v>13</v>
      </c>
      <c r="G23" s="10">
        <v>1</v>
      </c>
      <c r="H23" s="8" t="s">
        <v>14</v>
      </c>
      <c r="I23" s="39">
        <f>G23</f>
        <v>1</v>
      </c>
      <c r="J23" s="39" t="s">
        <v>59</v>
      </c>
    </row>
    <row r="24" s="2" customFormat="1" ht="54" customHeight="1" spans="1:10">
      <c r="A24" s="7">
        <v>35</v>
      </c>
      <c r="B24" s="8" t="s">
        <v>63</v>
      </c>
      <c r="C24" s="9" t="s">
        <v>61</v>
      </c>
      <c r="D24" s="8" t="s">
        <v>64</v>
      </c>
      <c r="E24" s="8"/>
      <c r="F24" s="8" t="s">
        <v>13</v>
      </c>
      <c r="G24" s="10">
        <v>1</v>
      </c>
      <c r="H24" s="8" t="s">
        <v>14</v>
      </c>
      <c r="I24" s="39">
        <f>G24</f>
        <v>1</v>
      </c>
      <c r="J24" s="39" t="s">
        <v>59</v>
      </c>
    </row>
    <row r="25" s="2" customFormat="1" spans="1:10">
      <c r="A25" s="7">
        <v>36</v>
      </c>
      <c r="B25" s="8" t="s">
        <v>65</v>
      </c>
      <c r="C25" s="9" t="s">
        <v>50</v>
      </c>
      <c r="D25" s="8" t="s">
        <v>66</v>
      </c>
      <c r="E25" s="8"/>
      <c r="F25" s="8" t="s">
        <v>13</v>
      </c>
      <c r="G25" s="10">
        <v>1</v>
      </c>
      <c r="H25" s="8" t="s">
        <v>14</v>
      </c>
      <c r="I25" s="39">
        <f>G25</f>
        <v>1</v>
      </c>
      <c r="J25" s="39" t="s">
        <v>59</v>
      </c>
    </row>
    <row r="26" s="2" customFormat="1" spans="1:10">
      <c r="A26" s="7">
        <v>37</v>
      </c>
      <c r="B26" s="8" t="s">
        <v>67</v>
      </c>
      <c r="C26" s="9" t="s">
        <v>68</v>
      </c>
      <c r="D26" s="8" t="s">
        <v>69</v>
      </c>
      <c r="E26" s="8"/>
      <c r="F26" s="8" t="s">
        <v>26</v>
      </c>
      <c r="G26" s="10">
        <v>1</v>
      </c>
      <c r="H26" s="8" t="s">
        <v>14</v>
      </c>
      <c r="I26" s="39">
        <f>G26</f>
        <v>1</v>
      </c>
      <c r="J26" s="39" t="s">
        <v>59</v>
      </c>
    </row>
  </sheetData>
  <mergeCells count="26">
    <mergeCell ref="A1:J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A1" sqref="A1:J10"/>
    </sheetView>
  </sheetViews>
  <sheetFormatPr defaultColWidth="10" defaultRowHeight="12"/>
  <cols>
    <col min="1" max="1" width="5.44166666666667" style="71" customWidth="1"/>
    <col min="2" max="2" width="12.4416666666667" style="71" customWidth="1"/>
    <col min="3" max="3" width="17.225" style="71" customWidth="1"/>
    <col min="4" max="4" width="7.225" style="71" customWidth="1"/>
    <col min="5" max="5" width="25" style="71" customWidth="1"/>
    <col min="6" max="6" width="4.55833333333333" style="71" customWidth="1"/>
    <col min="7" max="7" width="8.55833333333333" style="72" customWidth="1"/>
    <col min="8" max="8" width="27.4416666666667" style="74" customWidth="1"/>
    <col min="9" max="16384" width="10" style="71"/>
  </cols>
  <sheetData>
    <row r="1" s="71" customFormat="1" ht="29.75" customHeight="1" spans="1:10">
      <c r="A1" s="20" t="s">
        <v>70</v>
      </c>
      <c r="B1" s="20"/>
      <c r="C1" s="20"/>
      <c r="D1" s="20"/>
      <c r="E1" s="20"/>
      <c r="F1" s="20"/>
      <c r="G1" s="20"/>
      <c r="H1" s="20"/>
      <c r="I1" s="20"/>
      <c r="J1" s="20"/>
    </row>
    <row r="2" s="71" customFormat="1" ht="18.6" customHeight="1" spans="1:10">
      <c r="A2" s="26" t="s">
        <v>1</v>
      </c>
      <c r="B2" s="27" t="s">
        <v>71</v>
      </c>
      <c r="C2" s="27" t="s">
        <v>2</v>
      </c>
      <c r="D2" s="28" t="s">
        <v>3</v>
      </c>
      <c r="E2" s="29" t="s">
        <v>4</v>
      </c>
      <c r="F2" s="27" t="s">
        <v>72</v>
      </c>
      <c r="G2" s="26" t="s">
        <v>6</v>
      </c>
      <c r="H2" s="30" t="s">
        <v>7</v>
      </c>
      <c r="I2" s="39" t="s">
        <v>8</v>
      </c>
      <c r="J2" s="39" t="s">
        <v>9</v>
      </c>
    </row>
    <row r="3" s="71" customFormat="1" ht="18.6" customHeight="1" spans="1:10">
      <c r="A3" s="26"/>
      <c r="B3" s="27"/>
      <c r="C3" s="27"/>
      <c r="D3" s="28"/>
      <c r="E3" s="29"/>
      <c r="F3" s="27"/>
      <c r="G3" s="26"/>
      <c r="H3" s="30"/>
      <c r="I3" s="39"/>
      <c r="J3" s="39"/>
    </row>
    <row r="4" s="71" customFormat="1" spans="1:10">
      <c r="A4" s="75"/>
      <c r="B4" s="76"/>
      <c r="C4" s="33" t="s">
        <v>73</v>
      </c>
      <c r="D4" s="77"/>
      <c r="E4" s="33"/>
      <c r="F4" s="35"/>
      <c r="G4" s="78"/>
      <c r="H4" s="79"/>
      <c r="I4" s="80"/>
      <c r="J4" s="80"/>
    </row>
    <row r="5" s="71" customFormat="1" ht="56.25" spans="1:10">
      <c r="A5" s="31" t="s">
        <v>74</v>
      </c>
      <c r="B5" s="32" t="s">
        <v>75</v>
      </c>
      <c r="C5" s="33" t="s">
        <v>76</v>
      </c>
      <c r="D5" s="34" t="s">
        <v>77</v>
      </c>
      <c r="E5" s="33" t="s">
        <v>78</v>
      </c>
      <c r="F5" s="35" t="s">
        <v>35</v>
      </c>
      <c r="G5" s="36">
        <v>113</v>
      </c>
      <c r="H5" s="37" t="s">
        <v>14</v>
      </c>
      <c r="I5" s="68">
        <v>24</v>
      </c>
      <c r="J5" s="68" t="s">
        <v>15</v>
      </c>
    </row>
    <row r="6" s="71" customFormat="1" ht="56.25" spans="1:10">
      <c r="A6" s="31" t="s">
        <v>79</v>
      </c>
      <c r="B6" s="32" t="s">
        <v>80</v>
      </c>
      <c r="C6" s="33" t="s">
        <v>76</v>
      </c>
      <c r="D6" s="34" t="s">
        <v>77</v>
      </c>
      <c r="E6" s="33" t="s">
        <v>81</v>
      </c>
      <c r="F6" s="35" t="s">
        <v>35</v>
      </c>
      <c r="G6" s="36">
        <v>152</v>
      </c>
      <c r="H6" s="37" t="s">
        <v>14</v>
      </c>
      <c r="I6" s="68">
        <v>30</v>
      </c>
      <c r="J6" s="68" t="s">
        <v>15</v>
      </c>
    </row>
    <row r="7" s="71" customFormat="1" ht="56.25" spans="1:10">
      <c r="A7" s="31" t="s">
        <v>82</v>
      </c>
      <c r="B7" s="32" t="s">
        <v>83</v>
      </c>
      <c r="C7" s="33" t="s">
        <v>76</v>
      </c>
      <c r="D7" s="34" t="s">
        <v>77</v>
      </c>
      <c r="E7" s="33" t="s">
        <v>84</v>
      </c>
      <c r="F7" s="35" t="s">
        <v>35</v>
      </c>
      <c r="G7" s="36">
        <v>21</v>
      </c>
      <c r="H7" s="37" t="s">
        <v>14</v>
      </c>
      <c r="I7" s="68">
        <v>21</v>
      </c>
      <c r="J7" s="68" t="s">
        <v>15</v>
      </c>
    </row>
    <row r="8" s="71" customFormat="1" ht="33.75" spans="1:10">
      <c r="A8" s="31" t="s">
        <v>85</v>
      </c>
      <c r="B8" s="32" t="s">
        <v>86</v>
      </c>
      <c r="C8" s="33" t="s">
        <v>87</v>
      </c>
      <c r="D8" s="34" t="s">
        <v>88</v>
      </c>
      <c r="E8" s="33" t="s">
        <v>89</v>
      </c>
      <c r="F8" s="35" t="s">
        <v>26</v>
      </c>
      <c r="G8" s="36">
        <v>2459</v>
      </c>
      <c r="H8" s="37" t="s">
        <v>14</v>
      </c>
      <c r="I8" s="68">
        <v>500</v>
      </c>
      <c r="J8" s="68" t="s">
        <v>15</v>
      </c>
    </row>
    <row r="9" s="71" customFormat="1" ht="56.25" spans="1:10">
      <c r="A9" s="31" t="s">
        <v>90</v>
      </c>
      <c r="B9" s="32" t="s">
        <v>91</v>
      </c>
      <c r="C9" s="33" t="s">
        <v>92</v>
      </c>
      <c r="D9" s="34" t="s">
        <v>88</v>
      </c>
      <c r="E9" s="33" t="s">
        <v>93</v>
      </c>
      <c r="F9" s="35" t="s">
        <v>26</v>
      </c>
      <c r="G9" s="36">
        <v>8</v>
      </c>
      <c r="H9" s="37" t="s">
        <v>14</v>
      </c>
      <c r="I9" s="68">
        <v>8</v>
      </c>
      <c r="J9" s="68" t="s">
        <v>15</v>
      </c>
    </row>
    <row r="10" s="71" customFormat="1" ht="33.75" spans="1:10">
      <c r="A10" s="31" t="s">
        <v>94</v>
      </c>
      <c r="B10" s="32" t="s">
        <v>95</v>
      </c>
      <c r="C10" s="33" t="s">
        <v>96</v>
      </c>
      <c r="D10" s="34" t="s">
        <v>97</v>
      </c>
      <c r="E10" s="33" t="s">
        <v>98</v>
      </c>
      <c r="F10" s="35" t="s">
        <v>26</v>
      </c>
      <c r="G10" s="36">
        <v>2861</v>
      </c>
      <c r="H10" s="37" t="s">
        <v>14</v>
      </c>
      <c r="I10" s="68">
        <v>500</v>
      </c>
      <c r="J10" s="68" t="s">
        <v>15</v>
      </c>
    </row>
  </sheetData>
  <mergeCells count="11"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A1" sqref="A1:J4"/>
    </sheetView>
  </sheetViews>
  <sheetFormatPr defaultColWidth="10" defaultRowHeight="12" outlineLevelRow="3"/>
  <cols>
    <col min="1" max="1" width="5.44166666666667" style="71" customWidth="1"/>
    <col min="2" max="2" width="12.4416666666667" style="71" customWidth="1"/>
    <col min="3" max="3" width="11.3333333333333" style="72" customWidth="1"/>
    <col min="4" max="4" width="11.225" style="71" customWidth="1"/>
    <col min="5" max="5" width="21.5583333333333" style="71" customWidth="1"/>
    <col min="6" max="6" width="4.55833333333333" style="71" customWidth="1"/>
    <col min="7" max="7" width="7.66666666666667" style="72" customWidth="1"/>
    <col min="8" max="8" width="22.775" style="71" customWidth="1"/>
    <col min="9" max="9" width="14.875" style="71" customWidth="1"/>
    <col min="10" max="10" width="9.875" style="71" customWidth="1"/>
    <col min="11" max="16384" width="10" style="71"/>
  </cols>
  <sheetData>
    <row r="1" s="71" customFormat="1" ht="29.75" customHeight="1" spans="1:10">
      <c r="A1" s="20" t="s">
        <v>99</v>
      </c>
      <c r="B1" s="20"/>
      <c r="C1" s="20"/>
      <c r="D1" s="20"/>
      <c r="E1" s="20"/>
      <c r="F1" s="20"/>
      <c r="G1" s="20"/>
      <c r="H1" s="20"/>
      <c r="I1" s="20"/>
      <c r="J1" s="20"/>
    </row>
    <row r="2" s="71" customFormat="1" ht="18.6" customHeight="1" spans="1:10">
      <c r="A2" s="26" t="s">
        <v>1</v>
      </c>
      <c r="B2" s="27" t="s">
        <v>71</v>
      </c>
      <c r="C2" s="27" t="s">
        <v>2</v>
      </c>
      <c r="D2" s="28" t="s">
        <v>3</v>
      </c>
      <c r="E2" s="29" t="s">
        <v>4</v>
      </c>
      <c r="F2" s="27" t="s">
        <v>72</v>
      </c>
      <c r="G2" s="26" t="s">
        <v>6</v>
      </c>
      <c r="H2" s="39" t="s">
        <v>7</v>
      </c>
      <c r="I2" s="39" t="s">
        <v>8</v>
      </c>
      <c r="J2" s="39" t="s">
        <v>9</v>
      </c>
    </row>
    <row r="3" s="71" customFormat="1" ht="18.6" customHeight="1" spans="1:10">
      <c r="A3" s="26"/>
      <c r="B3" s="27"/>
      <c r="C3" s="27"/>
      <c r="D3" s="28"/>
      <c r="E3" s="29"/>
      <c r="F3" s="27"/>
      <c r="G3" s="26"/>
      <c r="H3" s="39"/>
      <c r="I3" s="39"/>
      <c r="J3" s="39"/>
    </row>
    <row r="4" s="71" customFormat="1" ht="45" spans="1:10">
      <c r="A4" s="31" t="s">
        <v>100</v>
      </c>
      <c r="B4" s="32" t="s">
        <v>101</v>
      </c>
      <c r="C4" s="35" t="s">
        <v>102</v>
      </c>
      <c r="D4" s="39" t="s">
        <v>103</v>
      </c>
      <c r="E4" s="33" t="s">
        <v>104</v>
      </c>
      <c r="F4" s="35" t="s">
        <v>13</v>
      </c>
      <c r="G4" s="36">
        <v>452</v>
      </c>
      <c r="H4" s="37" t="s">
        <v>14</v>
      </c>
      <c r="I4" s="59" t="s">
        <v>105</v>
      </c>
      <c r="J4" s="59" t="s">
        <v>15</v>
      </c>
    </row>
  </sheetData>
  <mergeCells count="11"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6"/>
    </sheetView>
  </sheetViews>
  <sheetFormatPr defaultColWidth="10" defaultRowHeight="12" outlineLevelRow="5"/>
  <cols>
    <col min="1" max="1" width="5.44166666666667" style="71" customWidth="1"/>
    <col min="2" max="2" width="12.4416666666667" style="71" customWidth="1"/>
    <col min="3" max="3" width="17.225" style="71" customWidth="1"/>
    <col min="4" max="4" width="8.89166666666667" style="71" customWidth="1"/>
    <col min="5" max="5" width="26.1083333333333" style="73" customWidth="1"/>
    <col min="6" max="6" width="4.55833333333333" style="71" customWidth="1"/>
    <col min="7" max="7" width="7.33333333333333" style="71" customWidth="1"/>
    <col min="8" max="8" width="19.4416666666667" style="71" customWidth="1"/>
    <col min="9" max="16384" width="10" style="71"/>
  </cols>
  <sheetData>
    <row r="1" s="71" customFormat="1" ht="29.75" customHeight="1" spans="1:10">
      <c r="A1" s="20" t="s">
        <v>106</v>
      </c>
      <c r="B1" s="20"/>
      <c r="C1" s="20"/>
      <c r="D1" s="20"/>
      <c r="E1" s="20"/>
      <c r="F1" s="20"/>
      <c r="G1" s="20"/>
      <c r="H1" s="20"/>
      <c r="I1" s="20"/>
      <c r="J1" s="20"/>
    </row>
    <row r="2" s="71" customFormat="1" ht="18.6" customHeight="1" spans="1:10">
      <c r="A2" s="47" t="s">
        <v>1</v>
      </c>
      <c r="B2" s="48" t="s">
        <v>71</v>
      </c>
      <c r="C2" s="48" t="s">
        <v>2</v>
      </c>
      <c r="D2" s="49" t="s">
        <v>3</v>
      </c>
      <c r="E2" s="50" t="s">
        <v>4</v>
      </c>
      <c r="F2" s="48" t="s">
        <v>72</v>
      </c>
      <c r="G2" s="51" t="s">
        <v>6</v>
      </c>
      <c r="H2" s="52" t="s">
        <v>7</v>
      </c>
      <c r="I2" s="38" t="s">
        <v>8</v>
      </c>
      <c r="J2" s="38" t="s">
        <v>9</v>
      </c>
    </row>
    <row r="3" s="71" customFormat="1" ht="18.6" customHeight="1" spans="1:10">
      <c r="A3" s="53"/>
      <c r="B3" s="54"/>
      <c r="C3" s="54"/>
      <c r="D3" s="55"/>
      <c r="E3" s="56"/>
      <c r="F3" s="54"/>
      <c r="G3" s="57"/>
      <c r="H3" s="38"/>
      <c r="I3" s="39"/>
      <c r="J3" s="39"/>
    </row>
    <row r="4" s="72" customFormat="1" ht="78.75" spans="1:10">
      <c r="A4" s="31" t="s">
        <v>100</v>
      </c>
      <c r="B4" s="31" t="s">
        <v>107</v>
      </c>
      <c r="C4" s="35" t="s">
        <v>108</v>
      </c>
      <c r="D4" s="34" t="s">
        <v>109</v>
      </c>
      <c r="E4" s="33" t="s">
        <v>110</v>
      </c>
      <c r="F4" s="35" t="s">
        <v>13</v>
      </c>
      <c r="G4" s="36">
        <v>395</v>
      </c>
      <c r="H4" s="37" t="s">
        <v>14</v>
      </c>
      <c r="I4" s="59">
        <v>40</v>
      </c>
      <c r="J4" s="59" t="s">
        <v>15</v>
      </c>
    </row>
    <row r="5" s="72" customFormat="1" ht="22.5" spans="1:10">
      <c r="A5" s="31" t="s">
        <v>111</v>
      </c>
      <c r="B5" s="31" t="s">
        <v>112</v>
      </c>
      <c r="C5" s="35" t="s">
        <v>113</v>
      </c>
      <c r="D5" s="34"/>
      <c r="E5" s="33" t="s">
        <v>114</v>
      </c>
      <c r="F5" s="35" t="s">
        <v>35</v>
      </c>
      <c r="G5" s="36">
        <v>395</v>
      </c>
      <c r="H5" s="37" t="s">
        <v>14</v>
      </c>
      <c r="I5" s="70">
        <v>40</v>
      </c>
      <c r="J5" s="59" t="s">
        <v>15</v>
      </c>
    </row>
    <row r="6" s="72" customFormat="1" ht="33.75" spans="1:10">
      <c r="A6" s="31" t="s">
        <v>115</v>
      </c>
      <c r="B6" s="31" t="s">
        <v>116</v>
      </c>
      <c r="C6" s="35" t="s">
        <v>117</v>
      </c>
      <c r="D6" s="34"/>
      <c r="E6" s="33" t="s">
        <v>118</v>
      </c>
      <c r="F6" s="35" t="s">
        <v>26</v>
      </c>
      <c r="G6" s="36">
        <v>395</v>
      </c>
      <c r="H6" s="37" t="s">
        <v>119</v>
      </c>
      <c r="I6" s="70">
        <v>40</v>
      </c>
      <c r="J6" s="59" t="s">
        <v>15</v>
      </c>
    </row>
  </sheetData>
  <mergeCells count="11"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0"/>
  <sheetViews>
    <sheetView tabSelected="1" zoomScale="115" zoomScaleNormal="115" workbookViewId="0">
      <selection activeCell="A1" sqref="A1:K1"/>
    </sheetView>
  </sheetViews>
  <sheetFormatPr defaultColWidth="9" defaultRowHeight="13.5"/>
  <cols>
    <col min="1" max="1" width="6.75" customWidth="1"/>
    <col min="5" max="5" width="28.6916666666667" customWidth="1"/>
    <col min="6" max="6" width="5.125" customWidth="1"/>
    <col min="7" max="7" width="5.5" customWidth="1"/>
    <col min="8" max="8" width="19.25" customWidth="1"/>
    <col min="9" max="9" width="6.625" customWidth="1"/>
    <col min="10" max="10" width="8.25833333333333" customWidth="1"/>
  </cols>
  <sheetData>
    <row r="1" s="1" customFormat="1" ht="37" customHeight="1" spans="1:11">
      <c r="A1" s="4" t="s">
        <v>120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24" spans="1:11">
      <c r="A2" s="5" t="s">
        <v>1</v>
      </c>
      <c r="B2" s="6" t="s">
        <v>2</v>
      </c>
      <c r="C2" s="6" t="s">
        <v>3</v>
      </c>
      <c r="D2" s="6" t="s">
        <v>4</v>
      </c>
      <c r="E2" s="6"/>
      <c r="F2" s="6" t="s">
        <v>72</v>
      </c>
      <c r="G2" s="6" t="s">
        <v>121</v>
      </c>
      <c r="H2" s="6" t="s">
        <v>7</v>
      </c>
      <c r="I2" s="58" t="s">
        <v>122</v>
      </c>
      <c r="J2" s="58" t="s">
        <v>123</v>
      </c>
      <c r="K2" s="58" t="s">
        <v>124</v>
      </c>
    </row>
    <row r="3" s="2" customFormat="1" ht="14.25" spans="1:11">
      <c r="A3" s="7">
        <v>1</v>
      </c>
      <c r="B3" s="8" t="s">
        <v>10</v>
      </c>
      <c r="C3" s="9" t="s">
        <v>11</v>
      </c>
      <c r="D3" s="8" t="s">
        <v>12</v>
      </c>
      <c r="E3" s="8"/>
      <c r="F3" s="8" t="s">
        <v>13</v>
      </c>
      <c r="G3" s="10">
        <v>3</v>
      </c>
      <c r="H3" s="8" t="s">
        <v>14</v>
      </c>
      <c r="I3" s="39">
        <f t="shared" ref="I3:I22" si="0">G3</f>
        <v>3</v>
      </c>
      <c r="J3" s="59"/>
      <c r="K3" s="60"/>
    </row>
    <row r="4" s="2" customFormat="1" ht="14.25" spans="1:11">
      <c r="A4" s="7">
        <v>2</v>
      </c>
      <c r="B4" s="8" t="s">
        <v>16</v>
      </c>
      <c r="C4" s="9" t="s">
        <v>17</v>
      </c>
      <c r="D4" s="8">
        <v>60363</v>
      </c>
      <c r="E4" s="8"/>
      <c r="F4" s="8" t="s">
        <v>18</v>
      </c>
      <c r="G4" s="10">
        <v>2</v>
      </c>
      <c r="H4" s="8" t="s">
        <v>14</v>
      </c>
      <c r="I4" s="39">
        <f t="shared" si="0"/>
        <v>2</v>
      </c>
      <c r="J4" s="59"/>
      <c r="K4" s="60"/>
    </row>
    <row r="5" s="2" customFormat="1" ht="14.25" spans="1:11">
      <c r="A5" s="7">
        <v>3</v>
      </c>
      <c r="B5" s="8" t="s">
        <v>19</v>
      </c>
      <c r="C5" s="9" t="s">
        <v>20</v>
      </c>
      <c r="D5" s="8" t="s">
        <v>21</v>
      </c>
      <c r="E5" s="8"/>
      <c r="F5" s="8" t="s">
        <v>13</v>
      </c>
      <c r="G5" s="10">
        <v>2</v>
      </c>
      <c r="H5" s="8" t="s">
        <v>14</v>
      </c>
      <c r="I5" s="39">
        <f t="shared" si="0"/>
        <v>2</v>
      </c>
      <c r="J5" s="59"/>
      <c r="K5" s="60"/>
    </row>
    <row r="6" s="2" customFormat="1" ht="14.25" spans="1:11">
      <c r="A6" s="7">
        <v>4</v>
      </c>
      <c r="B6" s="8" t="s">
        <v>22</v>
      </c>
      <c r="C6" s="9" t="s">
        <v>20</v>
      </c>
      <c r="D6" s="8" t="s">
        <v>23</v>
      </c>
      <c r="E6" s="8"/>
      <c r="F6" s="8" t="s">
        <v>13</v>
      </c>
      <c r="G6" s="10">
        <v>4</v>
      </c>
      <c r="H6" s="8" t="s">
        <v>14</v>
      </c>
      <c r="I6" s="39">
        <f t="shared" si="0"/>
        <v>4</v>
      </c>
      <c r="J6" s="59"/>
      <c r="K6" s="60"/>
    </row>
    <row r="7" s="2" customFormat="1" ht="14.25" spans="1:11">
      <c r="A7" s="7">
        <v>5</v>
      </c>
      <c r="B7" s="8" t="s">
        <v>24</v>
      </c>
      <c r="C7" s="9" t="s">
        <v>20</v>
      </c>
      <c r="D7" s="8" t="s">
        <v>25</v>
      </c>
      <c r="E7" s="8"/>
      <c r="F7" s="8" t="s">
        <v>26</v>
      </c>
      <c r="G7" s="10">
        <v>4</v>
      </c>
      <c r="H7" s="8" t="s">
        <v>14</v>
      </c>
      <c r="I7" s="39">
        <f t="shared" si="0"/>
        <v>4</v>
      </c>
      <c r="J7" s="59"/>
      <c r="K7" s="60"/>
    </row>
    <row r="8" s="2" customFormat="1" ht="14.25" spans="1:11">
      <c r="A8" s="7">
        <v>6</v>
      </c>
      <c r="B8" s="8" t="s">
        <v>27</v>
      </c>
      <c r="C8" s="9" t="s">
        <v>20</v>
      </c>
      <c r="D8" s="8" t="s">
        <v>28</v>
      </c>
      <c r="E8" s="8"/>
      <c r="F8" s="8" t="s">
        <v>13</v>
      </c>
      <c r="G8" s="10">
        <v>1</v>
      </c>
      <c r="H8" s="8" t="s">
        <v>14</v>
      </c>
      <c r="I8" s="39">
        <f t="shared" si="0"/>
        <v>1</v>
      </c>
      <c r="J8" s="59"/>
      <c r="K8" s="60"/>
    </row>
    <row r="9" s="2" customFormat="1" ht="14.25" spans="1:11">
      <c r="A9" s="7">
        <v>7</v>
      </c>
      <c r="B9" s="8" t="s">
        <v>29</v>
      </c>
      <c r="C9" s="9" t="s">
        <v>20</v>
      </c>
      <c r="D9" s="8" t="s">
        <v>30</v>
      </c>
      <c r="E9" s="8"/>
      <c r="F9" s="8" t="s">
        <v>13</v>
      </c>
      <c r="G9" s="10">
        <v>1</v>
      </c>
      <c r="H9" s="8" t="s">
        <v>14</v>
      </c>
      <c r="I9" s="39">
        <f t="shared" si="0"/>
        <v>1</v>
      </c>
      <c r="J9" s="59"/>
      <c r="K9" s="60"/>
    </row>
    <row r="10" s="2" customFormat="1" ht="14.25" spans="1:11">
      <c r="A10" s="7">
        <v>8</v>
      </c>
      <c r="B10" s="8" t="s">
        <v>31</v>
      </c>
      <c r="C10" s="9" t="s">
        <v>20</v>
      </c>
      <c r="D10" s="8" t="s">
        <v>32</v>
      </c>
      <c r="E10" s="8"/>
      <c r="F10" s="8" t="s">
        <v>26</v>
      </c>
      <c r="G10" s="10">
        <v>1</v>
      </c>
      <c r="H10" s="8" t="s">
        <v>14</v>
      </c>
      <c r="I10" s="39">
        <f t="shared" si="0"/>
        <v>1</v>
      </c>
      <c r="J10" s="59"/>
      <c r="K10" s="60"/>
    </row>
    <row r="11" s="2" customFormat="1" ht="22.5" spans="1:11">
      <c r="A11" s="7">
        <v>9</v>
      </c>
      <c r="B11" s="8" t="s">
        <v>33</v>
      </c>
      <c r="C11" s="9" t="s">
        <v>20</v>
      </c>
      <c r="D11" s="8" t="s">
        <v>34</v>
      </c>
      <c r="E11" s="8"/>
      <c r="F11" s="8" t="s">
        <v>35</v>
      </c>
      <c r="G11" s="10">
        <v>1</v>
      </c>
      <c r="H11" s="8" t="s">
        <v>14</v>
      </c>
      <c r="I11" s="39">
        <f t="shared" si="0"/>
        <v>1</v>
      </c>
      <c r="J11" s="59"/>
      <c r="K11" s="60"/>
    </row>
    <row r="12" s="2" customFormat="1" ht="14.25" spans="1:11">
      <c r="A12" s="7">
        <v>10</v>
      </c>
      <c r="B12" s="8" t="s">
        <v>36</v>
      </c>
      <c r="C12" s="9" t="s">
        <v>20</v>
      </c>
      <c r="D12" s="8" t="s">
        <v>37</v>
      </c>
      <c r="E12" s="8"/>
      <c r="F12" s="8" t="s">
        <v>13</v>
      </c>
      <c r="G12" s="10">
        <v>1</v>
      </c>
      <c r="H12" s="8" t="s">
        <v>14</v>
      </c>
      <c r="I12" s="39">
        <f t="shared" si="0"/>
        <v>1</v>
      </c>
      <c r="J12" s="59"/>
      <c r="K12" s="60"/>
    </row>
    <row r="13" s="2" customFormat="1" ht="22.5" spans="1:11">
      <c r="A13" s="7">
        <v>11</v>
      </c>
      <c r="B13" s="8" t="s">
        <v>38</v>
      </c>
      <c r="C13" s="9" t="s">
        <v>20</v>
      </c>
      <c r="D13" s="8" t="s">
        <v>39</v>
      </c>
      <c r="E13" s="8"/>
      <c r="F13" s="8" t="s">
        <v>13</v>
      </c>
      <c r="G13" s="10">
        <v>1</v>
      </c>
      <c r="H13" s="8" t="s">
        <v>14</v>
      </c>
      <c r="I13" s="39">
        <f t="shared" si="0"/>
        <v>1</v>
      </c>
      <c r="J13" s="59"/>
      <c r="K13" s="60"/>
    </row>
    <row r="14" s="2" customFormat="1" ht="22.5" spans="1:11">
      <c r="A14" s="7">
        <v>12</v>
      </c>
      <c r="B14" s="8" t="s">
        <v>40</v>
      </c>
      <c r="C14" s="9" t="s">
        <v>20</v>
      </c>
      <c r="D14" s="8" t="s">
        <v>41</v>
      </c>
      <c r="E14" s="8"/>
      <c r="F14" s="8" t="s">
        <v>13</v>
      </c>
      <c r="G14" s="10">
        <v>1</v>
      </c>
      <c r="H14" s="8" t="s">
        <v>14</v>
      </c>
      <c r="I14" s="39">
        <f t="shared" si="0"/>
        <v>1</v>
      </c>
      <c r="J14" s="59"/>
      <c r="K14" s="60"/>
    </row>
    <row r="15" s="2" customFormat="1" ht="14.25" spans="1:11">
      <c r="A15" s="7">
        <v>13</v>
      </c>
      <c r="B15" s="8" t="s">
        <v>42</v>
      </c>
      <c r="C15" s="9" t="s">
        <v>20</v>
      </c>
      <c r="D15" s="8" t="s">
        <v>43</v>
      </c>
      <c r="E15" s="8"/>
      <c r="F15" s="8" t="s">
        <v>26</v>
      </c>
      <c r="G15" s="10">
        <v>1</v>
      </c>
      <c r="H15" s="8" t="s">
        <v>14</v>
      </c>
      <c r="I15" s="39">
        <f t="shared" si="0"/>
        <v>1</v>
      </c>
      <c r="J15" s="59"/>
      <c r="K15" s="60"/>
    </row>
    <row r="16" s="2" customFormat="1" ht="14.25" spans="1:11">
      <c r="A16" s="7">
        <v>14</v>
      </c>
      <c r="B16" s="8" t="s">
        <v>42</v>
      </c>
      <c r="C16" s="9" t="s">
        <v>20</v>
      </c>
      <c r="D16" s="8" t="s">
        <v>44</v>
      </c>
      <c r="E16" s="8"/>
      <c r="F16" s="8" t="s">
        <v>26</v>
      </c>
      <c r="G16" s="10">
        <v>11</v>
      </c>
      <c r="H16" s="8" t="s">
        <v>14</v>
      </c>
      <c r="I16" s="39">
        <f t="shared" si="0"/>
        <v>11</v>
      </c>
      <c r="J16" s="59"/>
      <c r="K16" s="60"/>
    </row>
    <row r="17" s="2" customFormat="1" ht="14.25" spans="1:11">
      <c r="A17" s="7">
        <v>15</v>
      </c>
      <c r="B17" s="8" t="s">
        <v>45</v>
      </c>
      <c r="C17" s="9" t="s">
        <v>20</v>
      </c>
      <c r="D17" s="8" t="s">
        <v>46</v>
      </c>
      <c r="E17" s="8"/>
      <c r="F17" s="8" t="s">
        <v>13</v>
      </c>
      <c r="G17" s="10">
        <v>1</v>
      </c>
      <c r="H17" s="8" t="s">
        <v>14</v>
      </c>
      <c r="I17" s="39">
        <f t="shared" si="0"/>
        <v>1</v>
      </c>
      <c r="J17" s="59"/>
      <c r="K17" s="60"/>
    </row>
    <row r="18" s="2" customFormat="1" ht="14.25" spans="1:11">
      <c r="A18" s="7">
        <v>16</v>
      </c>
      <c r="B18" s="8" t="s">
        <v>47</v>
      </c>
      <c r="C18" s="9" t="s">
        <v>20</v>
      </c>
      <c r="D18" s="8" t="s">
        <v>48</v>
      </c>
      <c r="E18" s="8"/>
      <c r="F18" s="8" t="s">
        <v>13</v>
      </c>
      <c r="G18" s="10">
        <v>2</v>
      </c>
      <c r="H18" s="8" t="s">
        <v>14</v>
      </c>
      <c r="I18" s="39">
        <f t="shared" si="0"/>
        <v>2</v>
      </c>
      <c r="J18" s="59"/>
      <c r="K18" s="60"/>
    </row>
    <row r="19" s="2" customFormat="1" ht="14.25" spans="1:11">
      <c r="A19" s="7">
        <v>17</v>
      </c>
      <c r="B19" s="8" t="s">
        <v>54</v>
      </c>
      <c r="C19" s="9" t="s">
        <v>50</v>
      </c>
      <c r="D19" s="8" t="s">
        <v>55</v>
      </c>
      <c r="E19" s="8"/>
      <c r="F19" s="8" t="s">
        <v>26</v>
      </c>
      <c r="G19" s="10">
        <v>1</v>
      </c>
      <c r="H19" s="8" t="s">
        <v>14</v>
      </c>
      <c r="I19" s="39">
        <f t="shared" si="0"/>
        <v>1</v>
      </c>
      <c r="J19" s="59"/>
      <c r="K19" s="60"/>
    </row>
    <row r="20" s="3" customFormat="1" ht="35" customHeight="1" spans="1:11">
      <c r="A20" s="7">
        <v>18</v>
      </c>
      <c r="B20" s="9" t="s">
        <v>125</v>
      </c>
      <c r="C20" s="9" t="s">
        <v>50</v>
      </c>
      <c r="D20" s="8" t="s">
        <v>126</v>
      </c>
      <c r="E20" s="8"/>
      <c r="F20" s="8" t="s">
        <v>26</v>
      </c>
      <c r="G20" s="10">
        <v>1</v>
      </c>
      <c r="H20" s="8" t="s">
        <v>14</v>
      </c>
      <c r="I20" s="39">
        <f t="shared" si="0"/>
        <v>1</v>
      </c>
      <c r="J20" s="59"/>
      <c r="K20" s="60"/>
    </row>
    <row r="21" spans="1:11">
      <c r="A21" s="7">
        <v>19</v>
      </c>
      <c r="B21" s="8" t="s">
        <v>127</v>
      </c>
      <c r="C21" s="8"/>
      <c r="D21" s="8" t="s">
        <v>128</v>
      </c>
      <c r="E21" s="8"/>
      <c r="F21" s="8" t="s">
        <v>13</v>
      </c>
      <c r="G21" s="10">
        <v>12</v>
      </c>
      <c r="H21" s="8" t="s">
        <v>14</v>
      </c>
      <c r="I21" s="39">
        <v>6</v>
      </c>
      <c r="J21" s="59"/>
      <c r="K21" s="61"/>
    </row>
    <row r="22" spans="1:11">
      <c r="A22" s="7">
        <v>20</v>
      </c>
      <c r="B22" s="8" t="s">
        <v>129</v>
      </c>
      <c r="C22" s="8" t="s">
        <v>130</v>
      </c>
      <c r="D22" s="8" t="s">
        <v>131</v>
      </c>
      <c r="E22" s="8"/>
      <c r="F22" s="8" t="s">
        <v>35</v>
      </c>
      <c r="G22" s="10">
        <v>2</v>
      </c>
      <c r="H22" s="8" t="s">
        <v>14</v>
      </c>
      <c r="I22" s="39">
        <v>1</v>
      </c>
      <c r="J22" s="59"/>
      <c r="K22" s="61"/>
    </row>
    <row r="23" ht="14.25" spans="1:11">
      <c r="A23" s="7">
        <v>21</v>
      </c>
      <c r="B23" s="8" t="s">
        <v>132</v>
      </c>
      <c r="C23" s="8" t="s">
        <v>130</v>
      </c>
      <c r="D23" s="8" t="s">
        <v>133</v>
      </c>
      <c r="E23" s="8"/>
      <c r="F23" s="8" t="s">
        <v>35</v>
      </c>
      <c r="G23" s="11">
        <v>12</v>
      </c>
      <c r="H23" s="8" t="s">
        <v>14</v>
      </c>
      <c r="I23" s="39">
        <v>6</v>
      </c>
      <c r="J23" s="59"/>
      <c r="K23" s="61"/>
    </row>
    <row r="24" ht="14.25" spans="1:11">
      <c r="A24" s="7">
        <v>22</v>
      </c>
      <c r="B24" s="8" t="s">
        <v>129</v>
      </c>
      <c r="C24" s="8" t="s">
        <v>130</v>
      </c>
      <c r="D24" s="8" t="s">
        <v>131</v>
      </c>
      <c r="E24" s="8"/>
      <c r="F24" s="8" t="s">
        <v>26</v>
      </c>
      <c r="G24" s="11">
        <v>2</v>
      </c>
      <c r="H24" s="8" t="s">
        <v>14</v>
      </c>
      <c r="I24" s="39">
        <v>1</v>
      </c>
      <c r="J24" s="59"/>
      <c r="K24" s="61"/>
    </row>
    <row r="25" ht="14.25" spans="1:11">
      <c r="A25" s="7">
        <v>23</v>
      </c>
      <c r="B25" s="8" t="s">
        <v>134</v>
      </c>
      <c r="C25" s="8" t="s">
        <v>130</v>
      </c>
      <c r="D25" s="8" t="s">
        <v>135</v>
      </c>
      <c r="E25" s="8"/>
      <c r="F25" s="8" t="s">
        <v>26</v>
      </c>
      <c r="G25" s="11">
        <v>2</v>
      </c>
      <c r="H25" s="8" t="s">
        <v>14</v>
      </c>
      <c r="I25" s="39">
        <v>1</v>
      </c>
      <c r="J25" s="59"/>
      <c r="K25" s="61"/>
    </row>
    <row r="26" ht="22.5" spans="1:11">
      <c r="A26" s="7">
        <v>24</v>
      </c>
      <c r="B26" s="8" t="s">
        <v>49</v>
      </c>
      <c r="C26" s="8" t="s">
        <v>50</v>
      </c>
      <c r="D26" s="8" t="s">
        <v>51</v>
      </c>
      <c r="E26" s="8"/>
      <c r="F26" s="8" t="s">
        <v>35</v>
      </c>
      <c r="G26" s="10">
        <v>1</v>
      </c>
      <c r="H26" s="8" t="s">
        <v>14</v>
      </c>
      <c r="I26" s="39">
        <v>1</v>
      </c>
      <c r="J26" s="59"/>
      <c r="K26" s="61"/>
    </row>
    <row r="27" ht="22.5" spans="1:11">
      <c r="A27" s="7">
        <v>25</v>
      </c>
      <c r="B27" s="8" t="s">
        <v>52</v>
      </c>
      <c r="C27" s="8" t="s">
        <v>50</v>
      </c>
      <c r="D27" s="8" t="s">
        <v>53</v>
      </c>
      <c r="E27" s="8"/>
      <c r="F27" s="8" t="s">
        <v>26</v>
      </c>
      <c r="G27" s="10">
        <v>1</v>
      </c>
      <c r="H27" s="8" t="s">
        <v>14</v>
      </c>
      <c r="I27" s="39">
        <v>1</v>
      </c>
      <c r="J27" s="59"/>
      <c r="K27" s="61"/>
    </row>
    <row r="28" ht="22.5" spans="1:11">
      <c r="A28" s="7">
        <v>26</v>
      </c>
      <c r="B28" s="8" t="s">
        <v>65</v>
      </c>
      <c r="C28" s="8" t="s">
        <v>50</v>
      </c>
      <c r="D28" s="8" t="s">
        <v>66</v>
      </c>
      <c r="E28" s="8"/>
      <c r="F28" s="8" t="s">
        <v>26</v>
      </c>
      <c r="G28" s="10">
        <v>1</v>
      </c>
      <c r="H28" s="8" t="s">
        <v>14</v>
      </c>
      <c r="I28" s="39">
        <v>1</v>
      </c>
      <c r="J28" s="59"/>
      <c r="K28" s="61"/>
    </row>
    <row r="29" spans="1:11">
      <c r="A29" s="7">
        <v>27</v>
      </c>
      <c r="B29" s="8" t="s">
        <v>136</v>
      </c>
      <c r="C29" s="8"/>
      <c r="D29" s="8" t="s">
        <v>137</v>
      </c>
      <c r="E29" s="8"/>
      <c r="F29" s="8" t="s">
        <v>26</v>
      </c>
      <c r="G29" s="10">
        <v>2</v>
      </c>
      <c r="H29" s="8" t="s">
        <v>14</v>
      </c>
      <c r="I29" s="39">
        <v>2</v>
      </c>
      <c r="J29" s="59"/>
      <c r="K29" s="61"/>
    </row>
    <row r="30" ht="22.5" spans="1:11">
      <c r="A30" s="7">
        <v>28</v>
      </c>
      <c r="B30" s="8" t="s">
        <v>138</v>
      </c>
      <c r="C30" s="8"/>
      <c r="D30" s="8" t="s">
        <v>139</v>
      </c>
      <c r="E30" s="8"/>
      <c r="F30" s="8" t="s">
        <v>26</v>
      </c>
      <c r="G30" s="10">
        <v>26</v>
      </c>
      <c r="H30" s="8" t="s">
        <v>14</v>
      </c>
      <c r="I30" s="39">
        <v>2</v>
      </c>
      <c r="J30" s="59"/>
      <c r="K30" s="61"/>
    </row>
    <row r="31" ht="22.5" spans="1:11">
      <c r="A31" s="7">
        <v>29</v>
      </c>
      <c r="B31" s="8" t="s">
        <v>140</v>
      </c>
      <c r="C31" s="8" t="s">
        <v>50</v>
      </c>
      <c r="D31" s="12" t="s">
        <v>141</v>
      </c>
      <c r="E31" s="13"/>
      <c r="F31" s="8" t="s">
        <v>26</v>
      </c>
      <c r="G31" s="14">
        <v>1</v>
      </c>
      <c r="H31" s="8" t="s">
        <v>14</v>
      </c>
      <c r="I31" s="14">
        <v>1</v>
      </c>
      <c r="J31" s="59"/>
      <c r="K31" s="61"/>
    </row>
    <row r="32" ht="14.25" spans="1:11">
      <c r="A32" s="7">
        <v>30</v>
      </c>
      <c r="B32" s="8" t="s">
        <v>24</v>
      </c>
      <c r="C32" s="8" t="s">
        <v>50</v>
      </c>
      <c r="D32" s="12" t="s">
        <v>142</v>
      </c>
      <c r="E32" s="13"/>
      <c r="F32" s="8" t="s">
        <v>26</v>
      </c>
      <c r="G32" s="14">
        <v>1</v>
      </c>
      <c r="H32" s="8" t="s">
        <v>14</v>
      </c>
      <c r="I32" s="14">
        <v>1</v>
      </c>
      <c r="J32" s="59"/>
      <c r="K32" s="61"/>
    </row>
    <row r="33" ht="14.25" spans="1:11">
      <c r="A33" s="7">
        <v>31</v>
      </c>
      <c r="B33" s="8" t="s">
        <v>143</v>
      </c>
      <c r="C33" s="8" t="s">
        <v>50</v>
      </c>
      <c r="D33" s="12" t="s">
        <v>144</v>
      </c>
      <c r="E33" s="13"/>
      <c r="F33" s="8" t="s">
        <v>26</v>
      </c>
      <c r="G33" s="14">
        <v>1</v>
      </c>
      <c r="H33" s="8" t="s">
        <v>14</v>
      </c>
      <c r="I33" s="14">
        <v>1</v>
      </c>
      <c r="J33" s="59"/>
      <c r="K33" s="61"/>
    </row>
    <row r="34" ht="22.5" spans="1:11">
      <c r="A34" s="7">
        <v>32</v>
      </c>
      <c r="B34" s="8" t="s">
        <v>145</v>
      </c>
      <c r="C34" s="8"/>
      <c r="D34" s="12" t="s">
        <v>146</v>
      </c>
      <c r="E34" s="13"/>
      <c r="F34" s="8" t="s">
        <v>26</v>
      </c>
      <c r="G34" s="14">
        <v>113</v>
      </c>
      <c r="H34" s="8" t="s">
        <v>14</v>
      </c>
      <c r="I34" s="14">
        <v>20</v>
      </c>
      <c r="J34" s="8"/>
      <c r="K34" s="61"/>
    </row>
    <row r="35" ht="33.75" spans="1:11">
      <c r="A35" s="7">
        <v>33</v>
      </c>
      <c r="B35" s="8" t="s">
        <v>147</v>
      </c>
      <c r="C35" s="15" t="s">
        <v>50</v>
      </c>
      <c r="D35" s="12" t="s">
        <v>148</v>
      </c>
      <c r="E35" s="13"/>
      <c r="F35" s="8" t="s">
        <v>26</v>
      </c>
      <c r="G35" s="11">
        <v>37</v>
      </c>
      <c r="H35" s="8" t="s">
        <v>14</v>
      </c>
      <c r="I35" s="14">
        <v>37</v>
      </c>
      <c r="J35" s="8"/>
      <c r="K35" s="61"/>
    </row>
    <row r="36" ht="33.75" spans="1:11">
      <c r="A36" s="7">
        <v>34</v>
      </c>
      <c r="B36" s="8" t="s">
        <v>149</v>
      </c>
      <c r="C36" s="15" t="s">
        <v>50</v>
      </c>
      <c r="D36" s="12" t="s">
        <v>150</v>
      </c>
      <c r="E36" s="13"/>
      <c r="F36" s="8" t="s">
        <v>26</v>
      </c>
      <c r="G36" s="11">
        <v>17</v>
      </c>
      <c r="H36" s="8" t="s">
        <v>14</v>
      </c>
      <c r="I36" s="14">
        <v>1</v>
      </c>
      <c r="J36" s="8"/>
      <c r="K36" s="61"/>
    </row>
    <row r="37" ht="14.25" spans="1:11">
      <c r="A37" s="7">
        <v>35</v>
      </c>
      <c r="B37" s="8" t="s">
        <v>151</v>
      </c>
      <c r="C37" s="15" t="s">
        <v>50</v>
      </c>
      <c r="D37" s="12" t="s">
        <v>152</v>
      </c>
      <c r="E37" s="13"/>
      <c r="F37" s="8" t="s">
        <v>26</v>
      </c>
      <c r="G37" s="11">
        <v>220</v>
      </c>
      <c r="H37" s="8" t="s">
        <v>14</v>
      </c>
      <c r="I37" s="14">
        <v>8</v>
      </c>
      <c r="J37" s="8"/>
      <c r="K37" s="61"/>
    </row>
    <row r="38" ht="14.25" spans="1:11">
      <c r="A38" s="7">
        <v>36</v>
      </c>
      <c r="B38" s="8" t="s">
        <v>153</v>
      </c>
      <c r="C38" s="8"/>
      <c r="D38" s="12" t="s">
        <v>154</v>
      </c>
      <c r="E38" s="13"/>
      <c r="G38" s="11">
        <v>116</v>
      </c>
      <c r="H38" s="8" t="s">
        <v>14</v>
      </c>
      <c r="I38" s="14">
        <v>30</v>
      </c>
      <c r="J38" s="8"/>
      <c r="K38" s="61"/>
    </row>
    <row r="39" ht="14.25" spans="1:11">
      <c r="A39" s="7">
        <v>37</v>
      </c>
      <c r="B39" s="8" t="s">
        <v>155</v>
      </c>
      <c r="C39" s="8" t="s">
        <v>50</v>
      </c>
      <c r="D39" s="12" t="s">
        <v>156</v>
      </c>
      <c r="E39" s="13"/>
      <c r="F39" s="8" t="s">
        <v>26</v>
      </c>
      <c r="G39" s="14">
        <v>7</v>
      </c>
      <c r="H39" s="8" t="s">
        <v>14</v>
      </c>
      <c r="I39" s="62">
        <v>7</v>
      </c>
      <c r="J39" s="63"/>
      <c r="K39" s="61"/>
    </row>
    <row r="40" ht="14.25" spans="1:11">
      <c r="A40" s="7">
        <v>38</v>
      </c>
      <c r="B40" s="8" t="s">
        <v>157</v>
      </c>
      <c r="C40" s="8" t="s">
        <v>50</v>
      </c>
      <c r="D40" s="12" t="s">
        <v>158</v>
      </c>
      <c r="E40" s="13"/>
      <c r="F40" s="8" t="s">
        <v>26</v>
      </c>
      <c r="G40" s="14">
        <v>6</v>
      </c>
      <c r="H40" s="8" t="s">
        <v>14</v>
      </c>
      <c r="I40" s="62">
        <v>4</v>
      </c>
      <c r="J40" s="63"/>
      <c r="K40" s="61"/>
    </row>
    <row r="41" ht="14.25" spans="1:11">
      <c r="A41" s="7">
        <v>39</v>
      </c>
      <c r="B41" s="16" t="s">
        <v>159</v>
      </c>
      <c r="C41" s="16"/>
      <c r="D41" s="17" t="s">
        <v>160</v>
      </c>
      <c r="E41" s="18"/>
      <c r="F41" s="16" t="s">
        <v>161</v>
      </c>
      <c r="G41" s="19">
        <v>2400</v>
      </c>
      <c r="H41" s="16" t="s">
        <v>14</v>
      </c>
      <c r="I41" s="64">
        <v>2400</v>
      </c>
      <c r="J41" s="65"/>
      <c r="K41" s="66"/>
    </row>
    <row r="42" ht="20.25" spans="1:11">
      <c r="A42" s="20" t="s">
        <v>70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21" t="s">
        <v>1</v>
      </c>
      <c r="B43" s="22" t="s">
        <v>71</v>
      </c>
      <c r="C43" s="22" t="s">
        <v>2</v>
      </c>
      <c r="D43" s="23" t="s">
        <v>3</v>
      </c>
      <c r="E43" s="24" t="s">
        <v>4</v>
      </c>
      <c r="F43" s="22" t="s">
        <v>72</v>
      </c>
      <c r="G43" s="21" t="s">
        <v>6</v>
      </c>
      <c r="H43" s="25" t="s">
        <v>7</v>
      </c>
      <c r="I43" s="38" t="s">
        <v>8</v>
      </c>
      <c r="J43" s="67" t="s">
        <v>162</v>
      </c>
      <c r="K43" s="67" t="s">
        <v>163</v>
      </c>
    </row>
    <row r="44" spans="1:11">
      <c r="A44" s="26"/>
      <c r="B44" s="27"/>
      <c r="C44" s="27"/>
      <c r="D44" s="28"/>
      <c r="E44" s="29"/>
      <c r="F44" s="27"/>
      <c r="G44" s="26"/>
      <c r="H44" s="30"/>
      <c r="I44" s="39"/>
      <c r="J44" s="25"/>
      <c r="K44" s="25"/>
    </row>
    <row r="45" ht="56.25" spans="1:11">
      <c r="A45" s="31" t="s">
        <v>100</v>
      </c>
      <c r="B45" s="32" t="s">
        <v>75</v>
      </c>
      <c r="C45" s="33" t="s">
        <v>76</v>
      </c>
      <c r="D45" s="34" t="s">
        <v>77</v>
      </c>
      <c r="E45" s="33" t="s">
        <v>78</v>
      </c>
      <c r="F45" s="35" t="s">
        <v>35</v>
      </c>
      <c r="G45" s="36">
        <v>113</v>
      </c>
      <c r="H45" s="37" t="s">
        <v>14</v>
      </c>
      <c r="I45" s="68">
        <v>24</v>
      </c>
      <c r="J45" s="68"/>
      <c r="K45" s="61"/>
    </row>
    <row r="46" ht="56.25" spans="1:11">
      <c r="A46" s="31" t="s">
        <v>164</v>
      </c>
      <c r="B46" s="32" t="s">
        <v>80</v>
      </c>
      <c r="C46" s="33" t="s">
        <v>76</v>
      </c>
      <c r="D46" s="34" t="s">
        <v>77</v>
      </c>
      <c r="E46" s="33" t="s">
        <v>81</v>
      </c>
      <c r="F46" s="35" t="s">
        <v>35</v>
      </c>
      <c r="G46" s="36">
        <v>152</v>
      </c>
      <c r="H46" s="37" t="s">
        <v>14</v>
      </c>
      <c r="I46" s="68">
        <v>30</v>
      </c>
      <c r="J46" s="68"/>
      <c r="K46" s="61"/>
    </row>
    <row r="47" ht="56.25" spans="1:11">
      <c r="A47" s="31" t="s">
        <v>111</v>
      </c>
      <c r="B47" s="32" t="s">
        <v>83</v>
      </c>
      <c r="C47" s="33" t="s">
        <v>76</v>
      </c>
      <c r="D47" s="34" t="s">
        <v>77</v>
      </c>
      <c r="E47" s="33" t="s">
        <v>84</v>
      </c>
      <c r="F47" s="35" t="s">
        <v>35</v>
      </c>
      <c r="G47" s="36">
        <v>21</v>
      </c>
      <c r="H47" s="37" t="s">
        <v>14</v>
      </c>
      <c r="I47" s="68">
        <v>21</v>
      </c>
      <c r="J47" s="68"/>
      <c r="K47" s="61"/>
    </row>
    <row r="48" ht="33.75" spans="1:11">
      <c r="A48" s="31" t="s">
        <v>115</v>
      </c>
      <c r="B48" s="32" t="s">
        <v>86</v>
      </c>
      <c r="C48" s="33" t="s">
        <v>87</v>
      </c>
      <c r="D48" s="34" t="s">
        <v>88</v>
      </c>
      <c r="E48" s="33" t="s">
        <v>89</v>
      </c>
      <c r="F48" s="35" t="s">
        <v>26</v>
      </c>
      <c r="G48" s="36">
        <v>2459</v>
      </c>
      <c r="H48" s="37" t="s">
        <v>14</v>
      </c>
      <c r="I48" s="68">
        <v>500</v>
      </c>
      <c r="J48" s="68"/>
      <c r="K48" s="61"/>
    </row>
    <row r="49" ht="56.25" spans="1:11">
      <c r="A49" s="31" t="s">
        <v>165</v>
      </c>
      <c r="B49" s="32" t="s">
        <v>91</v>
      </c>
      <c r="C49" s="33" t="s">
        <v>92</v>
      </c>
      <c r="D49" s="34" t="s">
        <v>88</v>
      </c>
      <c r="E49" s="33" t="s">
        <v>93</v>
      </c>
      <c r="F49" s="35" t="s">
        <v>26</v>
      </c>
      <c r="G49" s="36">
        <v>8</v>
      </c>
      <c r="H49" s="37" t="s">
        <v>14</v>
      </c>
      <c r="I49" s="68">
        <v>8</v>
      </c>
      <c r="J49" s="68"/>
      <c r="K49" s="61"/>
    </row>
    <row r="50" ht="33.75" spans="1:11">
      <c r="A50" s="31" t="s">
        <v>166</v>
      </c>
      <c r="B50" s="32" t="s">
        <v>95</v>
      </c>
      <c r="C50" s="33" t="s">
        <v>96</v>
      </c>
      <c r="D50" s="34" t="s">
        <v>97</v>
      </c>
      <c r="E50" s="33" t="s">
        <v>98</v>
      </c>
      <c r="F50" s="35" t="s">
        <v>26</v>
      </c>
      <c r="G50" s="36">
        <v>2861</v>
      </c>
      <c r="H50" s="37" t="s">
        <v>14</v>
      </c>
      <c r="I50" s="68">
        <v>500</v>
      </c>
      <c r="J50" s="68"/>
      <c r="K50" s="61"/>
    </row>
    <row r="51" ht="20.25" spans="1:11">
      <c r="A51" s="20" t="s">
        <v>99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spans="1:11">
      <c r="A52" s="21" t="s">
        <v>1</v>
      </c>
      <c r="B52" s="22" t="s">
        <v>71</v>
      </c>
      <c r="C52" s="22" t="s">
        <v>2</v>
      </c>
      <c r="D52" s="23" t="s">
        <v>3</v>
      </c>
      <c r="E52" s="24" t="s">
        <v>4</v>
      </c>
      <c r="F52" s="22" t="s">
        <v>72</v>
      </c>
      <c r="G52" s="21" t="s">
        <v>6</v>
      </c>
      <c r="H52" s="38" t="s">
        <v>7</v>
      </c>
      <c r="I52" s="38" t="s">
        <v>8</v>
      </c>
      <c r="J52" s="67" t="s">
        <v>162</v>
      </c>
      <c r="K52" s="67" t="s">
        <v>163</v>
      </c>
    </row>
    <row r="53" spans="1:11">
      <c r="A53" s="26"/>
      <c r="B53" s="27"/>
      <c r="C53" s="27"/>
      <c r="D53" s="28"/>
      <c r="E53" s="29"/>
      <c r="F53" s="27"/>
      <c r="G53" s="26"/>
      <c r="H53" s="39"/>
      <c r="I53" s="39"/>
      <c r="J53" s="25"/>
      <c r="K53" s="25"/>
    </row>
    <row r="54" ht="33.75" spans="1:11">
      <c r="A54" s="40" t="s">
        <v>100</v>
      </c>
      <c r="B54" s="41" t="s">
        <v>101</v>
      </c>
      <c r="C54" s="42" t="s">
        <v>102</v>
      </c>
      <c r="D54" s="43" t="s">
        <v>103</v>
      </c>
      <c r="E54" s="44" t="s">
        <v>104</v>
      </c>
      <c r="F54" s="42" t="s">
        <v>13</v>
      </c>
      <c r="G54" s="45">
        <v>452</v>
      </c>
      <c r="H54" s="46" t="s">
        <v>14</v>
      </c>
      <c r="I54" s="69" t="s">
        <v>105</v>
      </c>
      <c r="J54" s="59"/>
      <c r="K54" s="61"/>
    </row>
    <row r="55" ht="20.25" spans="1:11">
      <c r="A55" s="20" t="s">
        <v>106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spans="1:11">
      <c r="A56" s="47" t="s">
        <v>1</v>
      </c>
      <c r="B56" s="48" t="s">
        <v>71</v>
      </c>
      <c r="C56" s="48" t="s">
        <v>2</v>
      </c>
      <c r="D56" s="49" t="s">
        <v>3</v>
      </c>
      <c r="E56" s="50" t="s">
        <v>4</v>
      </c>
      <c r="F56" s="48" t="s">
        <v>72</v>
      </c>
      <c r="G56" s="51" t="s">
        <v>6</v>
      </c>
      <c r="H56" s="52" t="s">
        <v>7</v>
      </c>
      <c r="I56" s="38" t="s">
        <v>8</v>
      </c>
      <c r="J56" s="67" t="s">
        <v>162</v>
      </c>
      <c r="K56" s="67" t="s">
        <v>163</v>
      </c>
    </row>
    <row r="57" spans="1:11">
      <c r="A57" s="53"/>
      <c r="B57" s="54"/>
      <c r="C57" s="54"/>
      <c r="D57" s="55"/>
      <c r="E57" s="56"/>
      <c r="F57" s="54"/>
      <c r="G57" s="57"/>
      <c r="H57" s="38"/>
      <c r="I57" s="39"/>
      <c r="J57" s="25"/>
      <c r="K57" s="25"/>
    </row>
    <row r="58" ht="78.75" spans="1:11">
      <c r="A58" s="31" t="s">
        <v>100</v>
      </c>
      <c r="B58" s="31" t="s">
        <v>107</v>
      </c>
      <c r="C58" s="35" t="s">
        <v>108</v>
      </c>
      <c r="D58" s="34" t="s">
        <v>109</v>
      </c>
      <c r="E58" s="33" t="s">
        <v>110</v>
      </c>
      <c r="F58" s="35" t="s">
        <v>13</v>
      </c>
      <c r="G58" s="36">
        <v>395</v>
      </c>
      <c r="H58" s="37" t="s">
        <v>14</v>
      </c>
      <c r="I58" s="59">
        <v>40</v>
      </c>
      <c r="J58" s="59"/>
      <c r="K58" s="61"/>
    </row>
    <row r="59" ht="22.5" spans="1:11">
      <c r="A59" s="31" t="s">
        <v>164</v>
      </c>
      <c r="B59" s="31" t="s">
        <v>112</v>
      </c>
      <c r="C59" s="35" t="s">
        <v>113</v>
      </c>
      <c r="D59" s="34"/>
      <c r="E59" s="33" t="s">
        <v>114</v>
      </c>
      <c r="F59" s="35" t="s">
        <v>35</v>
      </c>
      <c r="G59" s="36">
        <v>395</v>
      </c>
      <c r="H59" s="37" t="s">
        <v>14</v>
      </c>
      <c r="I59" s="70">
        <v>40</v>
      </c>
      <c r="J59" s="59"/>
      <c r="K59" s="61"/>
    </row>
    <row r="60" ht="33.75" spans="1:11">
      <c r="A60" s="31" t="s">
        <v>111</v>
      </c>
      <c r="B60" s="31" t="s">
        <v>116</v>
      </c>
      <c r="C60" s="35" t="s">
        <v>117</v>
      </c>
      <c r="D60" s="34"/>
      <c r="E60" s="33" t="s">
        <v>118</v>
      </c>
      <c r="F60" s="35" t="s">
        <v>26</v>
      </c>
      <c r="G60" s="36">
        <v>395</v>
      </c>
      <c r="H60" s="37" t="s">
        <v>119</v>
      </c>
      <c r="I60" s="70">
        <v>40</v>
      </c>
      <c r="J60" s="59"/>
      <c r="K60" s="61"/>
    </row>
  </sheetData>
  <mergeCells count="77">
    <mergeCell ref="A1:K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K42"/>
    <mergeCell ref="A51:K51"/>
    <mergeCell ref="A55:K55"/>
    <mergeCell ref="A43:A44"/>
    <mergeCell ref="A52:A53"/>
    <mergeCell ref="A56:A57"/>
    <mergeCell ref="B43:B44"/>
    <mergeCell ref="B52:B53"/>
    <mergeCell ref="B56:B57"/>
    <mergeCell ref="C43:C44"/>
    <mergeCell ref="C52:C53"/>
    <mergeCell ref="C56:C57"/>
    <mergeCell ref="D43:D44"/>
    <mergeCell ref="D52:D53"/>
    <mergeCell ref="D56:D57"/>
    <mergeCell ref="E43:E44"/>
    <mergeCell ref="E52:E53"/>
    <mergeCell ref="E56:E57"/>
    <mergeCell ref="F43:F44"/>
    <mergeCell ref="F52:F53"/>
    <mergeCell ref="F56:F57"/>
    <mergeCell ref="G43:G44"/>
    <mergeCell ref="G52:G53"/>
    <mergeCell ref="G56:G57"/>
    <mergeCell ref="H43:H44"/>
    <mergeCell ref="H52:H53"/>
    <mergeCell ref="H56:H57"/>
    <mergeCell ref="I43:I44"/>
    <mergeCell ref="I52:I53"/>
    <mergeCell ref="I56:I57"/>
    <mergeCell ref="J43:J44"/>
    <mergeCell ref="J52:J53"/>
    <mergeCell ref="J56:J57"/>
    <mergeCell ref="K43:K44"/>
    <mergeCell ref="K52:K53"/>
    <mergeCell ref="K56:K57"/>
  </mergeCells>
  <pageMargins left="0.75" right="0.75" top="1" bottom="1" header="0.5" footer="0.5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智能化远鹏迁移清单</vt:lpstr>
      <vt:lpstr>室内电气 </vt:lpstr>
      <vt:lpstr>空调工程</vt:lpstr>
      <vt:lpstr>热水器工程</vt:lpstr>
      <vt:lpstr>拟申请由安托山方舱调剂到肛肠医院的资产清单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yangxd</dc:creator>
  <cp:lastModifiedBy>scott</cp:lastModifiedBy>
  <dcterms:created xsi:type="dcterms:W3CDTF">2023-10-09T07:55:00Z</dcterms:created>
  <dcterms:modified xsi:type="dcterms:W3CDTF">2024-01-15T02:35:33Z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B4429B60063342A090F0FA6BB102C364_13</vt:lpwstr>
  </property>
  <property fmtid="{D5CDD505-2E9C-101B-9397-08002B2CF9AE}" pid="3" name="KSOProductBuildVer">
    <vt:lpwstr>2052-12.1.0.16120</vt:lpwstr>
  </property>
</Properties>
</file>